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40" windowHeight="11760"/>
  </bookViews>
  <sheets>
    <sheet name="RESUMEN" sheetId="1" r:id="rId1"/>
    <sheet name="ARQUITECTONICO" sheetId="2" r:id="rId2"/>
    <sheet name="FOSA Y ESCENARIO" sheetId="3" r:id="rId3"/>
    <sheet name="HIDRAULICO" sheetId="4" r:id="rId4"/>
    <sheet name="SANITARIO" sheetId="5" r:id="rId5"/>
    <sheet name="GRADAS" sheetId="6" r:id="rId6"/>
    <sheet name="VOZ Y DATOS" sheetId="7" r:id="rId7"/>
    <sheet name="SEÑALETICA" sheetId="9" r:id="rId8"/>
  </sheets>
  <calcPr calcId="145621"/>
  <extLst>
    <ext uri="GoogleSheetsCustomDataVersion1">
      <go:sheetsCustomData xmlns:go="http://customooxmlschemas.google.com/" r:id="rId14" roundtripDataSignature="AMtx7migHAOWPC/ANZQc16PYJTgfG3xbhA=="/>
    </ext>
  </extLst>
</workbook>
</file>

<file path=xl/calcChain.xml><?xml version="1.0" encoding="utf-8"?>
<calcChain xmlns="http://schemas.openxmlformats.org/spreadsheetml/2006/main">
  <c r="H26" i="1" l="1"/>
  <c r="I28" i="3"/>
  <c r="I27" i="3"/>
  <c r="I18" i="9"/>
  <c r="I16" i="9"/>
  <c r="I15" i="9"/>
  <c r="I14" i="9"/>
  <c r="I29" i="7"/>
  <c r="I28" i="7"/>
  <c r="I27" i="7"/>
  <c r="I26" i="7"/>
  <c r="I25" i="7"/>
  <c r="I24" i="7"/>
  <c r="I23" i="7"/>
  <c r="I22" i="7"/>
  <c r="I21" i="7"/>
  <c r="I20" i="7"/>
  <c r="I19" i="7"/>
  <c r="I18" i="7"/>
  <c r="I17" i="7"/>
  <c r="I16" i="7"/>
  <c r="I15" i="7"/>
  <c r="I14" i="7"/>
  <c r="I19" i="6"/>
  <c r="I18" i="6"/>
  <c r="I17" i="6"/>
  <c r="I15" i="6"/>
  <c r="I22" i="6" s="1"/>
  <c r="I23" i="6" s="1"/>
  <c r="I24" i="6" s="1"/>
  <c r="H22" i="1" s="1"/>
  <c r="I14" i="6"/>
  <c r="I20" i="5"/>
  <c r="I19" i="5"/>
  <c r="I18" i="5"/>
  <c r="I17" i="5"/>
  <c r="I23" i="5" s="1"/>
  <c r="I24" i="5" s="1"/>
  <c r="I25" i="5" s="1"/>
  <c r="H20" i="1" s="1"/>
  <c r="I16" i="5"/>
  <c r="I15" i="5"/>
  <c r="I14" i="5"/>
  <c r="I25" i="4"/>
  <c r="I24" i="4"/>
  <c r="I23" i="4"/>
  <c r="I22" i="4"/>
  <c r="I21" i="4"/>
  <c r="I20" i="4"/>
  <c r="I19" i="4"/>
  <c r="I18" i="4"/>
  <c r="I17" i="4"/>
  <c r="I16" i="4"/>
  <c r="I15" i="4"/>
  <c r="I14" i="4"/>
  <c r="I25" i="3"/>
  <c r="I24" i="3"/>
  <c r="I22" i="3"/>
  <c r="I21" i="3"/>
  <c r="I20" i="3"/>
  <c r="I19" i="3"/>
  <c r="I18" i="3"/>
  <c r="I17" i="3"/>
  <c r="I16" i="3"/>
  <c r="I15" i="3"/>
  <c r="I14" i="3"/>
  <c r="I215" i="2"/>
  <c r="I214" i="2"/>
  <c r="I213" i="2"/>
  <c r="I212" i="2"/>
  <c r="I211" i="2"/>
  <c r="I210" i="2"/>
  <c r="I209" i="2"/>
  <c r="I208" i="2"/>
  <c r="I207" i="2"/>
  <c r="I206" i="2"/>
  <c r="I205" i="2"/>
  <c r="I204" i="2"/>
  <c r="I203" i="2"/>
  <c r="I202" i="2"/>
  <c r="I201" i="2"/>
  <c r="I200" i="2"/>
  <c r="I199" i="2"/>
  <c r="I198" i="2"/>
  <c r="I197" i="2"/>
  <c r="I196" i="2"/>
  <c r="I195" i="2"/>
  <c r="I194" i="2"/>
  <c r="I193" i="2"/>
  <c r="I192" i="2"/>
  <c r="I191" i="2"/>
  <c r="I190" i="2"/>
  <c r="I189" i="2"/>
  <c r="I188" i="2"/>
  <c r="I187" i="2"/>
  <c r="I186" i="2"/>
  <c r="I185" i="2"/>
  <c r="I184" i="2"/>
  <c r="I183" i="2"/>
  <c r="I182" i="2"/>
  <c r="I181" i="2"/>
  <c r="I180" i="2"/>
  <c r="I179" i="2"/>
  <c r="I177" i="2"/>
  <c r="I176" i="2"/>
  <c r="I175" i="2"/>
  <c r="I174" i="2"/>
  <c r="I173" i="2"/>
  <c r="I172" i="2"/>
  <c r="I171" i="2"/>
  <c r="I170" i="2"/>
  <c r="I169" i="2"/>
  <c r="I168" i="2"/>
  <c r="I167" i="2"/>
  <c r="I166" i="2"/>
  <c r="I165" i="2"/>
  <c r="I164" i="2"/>
  <c r="I163" i="2"/>
  <c r="I162" i="2"/>
  <c r="I161" i="2"/>
  <c r="I160" i="2"/>
  <c r="I158" i="2"/>
  <c r="I157" i="2"/>
  <c r="I156" i="2"/>
  <c r="I155" i="2"/>
  <c r="I154" i="2"/>
  <c r="I153" i="2"/>
  <c r="I152" i="2"/>
  <c r="I151" i="2"/>
  <c r="I150" i="2"/>
  <c r="I149" i="2"/>
  <c r="I147" i="2"/>
  <c r="I146" i="2"/>
  <c r="I145" i="2"/>
  <c r="I144" i="2"/>
  <c r="I143" i="2"/>
  <c r="I142" i="2"/>
  <c r="I141" i="2"/>
  <c r="I140" i="2"/>
  <c r="I139" i="2"/>
  <c r="I138" i="2"/>
  <c r="I137" i="2"/>
  <c r="F136" i="2"/>
  <c r="I136" i="2" s="1"/>
  <c r="I134" i="2"/>
  <c r="I133" i="2"/>
  <c r="I132" i="2"/>
  <c r="I131" i="2"/>
  <c r="I130" i="2"/>
  <c r="I129" i="2"/>
  <c r="I127" i="2"/>
  <c r="I126" i="2"/>
  <c r="I125" i="2"/>
  <c r="I124" i="2"/>
  <c r="I123" i="2"/>
  <c r="I121" i="2"/>
  <c r="I119" i="2"/>
  <c r="I118" i="2"/>
  <c r="I117" i="2"/>
  <c r="I116" i="2"/>
  <c r="I115" i="2"/>
  <c r="I114" i="2"/>
  <c r="I113" i="2"/>
  <c r="I111" i="2"/>
  <c r="I110" i="2"/>
  <c r="I109" i="2"/>
  <c r="I106" i="2"/>
  <c r="I105" i="2"/>
  <c r="I104" i="2"/>
  <c r="I103" i="2"/>
  <c r="I102" i="2"/>
  <c r="I101" i="2"/>
  <c r="I100" i="2"/>
  <c r="I98" i="2"/>
  <c r="I97" i="2"/>
  <c r="I96" i="2"/>
  <c r="I95" i="2"/>
  <c r="I94" i="2"/>
  <c r="I93" i="2"/>
  <c r="I91" i="2"/>
  <c r="I90" i="2"/>
  <c r="I89" i="2"/>
  <c r="I88" i="2"/>
  <c r="F87" i="2"/>
  <c r="I87" i="2" s="1"/>
  <c r="I83" i="2"/>
  <c r="I82" i="2"/>
  <c r="I81" i="2"/>
  <c r="I79" i="2"/>
  <c r="I78" i="2"/>
  <c r="I75" i="2"/>
  <c r="I74" i="2"/>
  <c r="I73" i="2"/>
  <c r="I72" i="2"/>
  <c r="I71" i="2"/>
  <c r="I69" i="2"/>
  <c r="I68" i="2"/>
  <c r="I67" i="2"/>
  <c r="I66" i="2"/>
  <c r="I65" i="2"/>
  <c r="I64" i="2"/>
  <c r="I63" i="2"/>
  <c r="F60" i="2"/>
  <c r="I59" i="2"/>
  <c r="I58" i="2"/>
  <c r="I57" i="2"/>
  <c r="I56" i="2"/>
  <c r="I55" i="2"/>
  <c r="I54" i="2"/>
  <c r="I53" i="2"/>
  <c r="I51" i="2"/>
  <c r="I50" i="2"/>
  <c r="I49" i="2"/>
  <c r="I48" i="2"/>
  <c r="I47" i="2"/>
  <c r="I46" i="2"/>
  <c r="I45" i="2"/>
  <c r="I44" i="2"/>
  <c r="I43" i="2"/>
  <c r="I42" i="2"/>
  <c r="I41" i="2"/>
  <c r="I40" i="2"/>
  <c r="I39" i="2"/>
  <c r="I38" i="2"/>
  <c r="I37" i="2"/>
  <c r="I36" i="2"/>
  <c r="I35" i="2"/>
  <c r="I34" i="2"/>
  <c r="I32" i="2"/>
  <c r="I31" i="2"/>
  <c r="I30" i="2"/>
  <c r="I29" i="2"/>
  <c r="I28" i="2"/>
  <c r="I27" i="2"/>
  <c r="I26" i="2"/>
  <c r="I25" i="2"/>
  <c r="I24" i="2"/>
  <c r="I23" i="2"/>
  <c r="I22" i="2"/>
  <c r="I21" i="2"/>
  <c r="I20" i="2"/>
  <c r="I19" i="2"/>
  <c r="I18" i="2"/>
  <c r="I17" i="2"/>
  <c r="I16" i="2"/>
  <c r="I15" i="2"/>
  <c r="I14" i="2"/>
  <c r="I27" i="4" l="1"/>
  <c r="I28" i="4" s="1"/>
  <c r="I29" i="4" s="1"/>
  <c r="H18" i="1" s="1"/>
  <c r="I31" i="3"/>
  <c r="I32" i="3" s="1"/>
  <c r="I33" i="3" s="1"/>
  <c r="H16" i="1" s="1"/>
  <c r="I217" i="2"/>
  <c r="I218" i="2" s="1"/>
  <c r="I219" i="2" s="1"/>
  <c r="H14" i="1" s="1"/>
  <c r="I32" i="7"/>
  <c r="I33" i="7" s="1"/>
  <c r="I34" i="7" s="1"/>
  <c r="H24" i="1" s="1"/>
  <c r="I20" i="9"/>
  <c r="I21" i="9" s="1"/>
  <c r="I22" i="9" s="1"/>
  <c r="H29" i="1" l="1"/>
</calcChain>
</file>

<file path=xl/sharedStrings.xml><?xml version="1.0" encoding="utf-8"?>
<sst xmlns="http://schemas.openxmlformats.org/spreadsheetml/2006/main" count="930" uniqueCount="534">
  <si>
    <t>SECRETARIA DE INFRAESTRUCTURA</t>
  </si>
  <si>
    <t>SUBSECRETARIA DE CONSTRUCCION</t>
  </si>
  <si>
    <t>DIRECCION DE PROYECTOS</t>
  </si>
  <si>
    <t>PROYECTO: CONSTRUCCIÓN DE EXPLANADA CULTURAL</t>
  </si>
  <si>
    <t>OBRA: EXPLANADA CULTURAL</t>
  </si>
  <si>
    <t>UBICACIÓN: EXPLANADA CULTURAL</t>
  </si>
  <si>
    <t>MUNICIPIO: MONTERREY, N.L.</t>
  </si>
  <si>
    <t>LICITACION:</t>
  </si>
  <si>
    <t>FECHA:</t>
  </si>
  <si>
    <t>CONCEPTO</t>
  </si>
  <si>
    <t>UNID.</t>
  </si>
  <si>
    <t>CANT.</t>
  </si>
  <si>
    <t>IMPORTE</t>
  </si>
  <si>
    <t>RESUMEN</t>
  </si>
  <si>
    <t>EXPLANADA</t>
  </si>
  <si>
    <t>FOSA Y ESCENARIO</t>
  </si>
  <si>
    <t>HIDRAULICO</t>
  </si>
  <si>
    <t>SANITARIO</t>
  </si>
  <si>
    <t>GRADAS</t>
  </si>
  <si>
    <t>VOZ Y DATOS</t>
  </si>
  <si>
    <t>SEÑALIZACION</t>
  </si>
  <si>
    <t>TOTAL</t>
  </si>
  <si>
    <t>CONSECUTIVO</t>
  </si>
  <si>
    <t>No. CPTO.</t>
  </si>
  <si>
    <t>P.U.</t>
  </si>
  <si>
    <t>PRECIO CON LETRA</t>
  </si>
  <si>
    <t>EXPLANADA CULTURAL</t>
  </si>
  <si>
    <t>ADM-INF-001</t>
  </si>
  <si>
    <t>RETIRO Y RESGUARDO DE BOLARDO METALICO, ANCLADO CON PLACA METALICA A FIRME DE CONCRETO CON MEDIDAS DE HASTA 1.20 M. DE ALTURA. FABRICADO POR MEDIOS MECANICOS: MEDIDA EN SECCION , EJECUTADA EN FORMA MECANICA, INCLUYE: CARGO DIRECTO POR EL COSTO DE LA MANO DE OBRA REQUERIDA, EQUIPO DE EXCAVACION, LIMPIEZA DE AREA, CARGA Y ACARREO DEL ESCOMBRO AL BANCO DE DESPERDICIO, EQUIPO DE SEGURIDAD, INSTALACIONES ESPECIFICAS, DEPRECIACION Y DEMAS DERIVADOS DEL USO DE MAQUINARIA, HERRAMIENTA Y EQUIPO EN CUALQUIER NIVEL Y TODO LO NECESARIO PARA SU CORRECTA EJECUCION.</t>
  </si>
  <si>
    <t>PZA</t>
  </si>
  <si>
    <t>ADM-INF-002</t>
  </si>
  <si>
    <t>ADM-INF-003</t>
  </si>
  <si>
    <t>ADM-INF-004</t>
  </si>
  <si>
    <t>PROTECCION Y RESTAURACION DE ESCULTURAS EMBLEMATICAS DE HASTA 1.50 X 1.50 X 3.00, INCLUYE: INCLUYE: SUMINISTRO DE LOS MATERIALES Y MANO DE OBRA, SUPERVISION Y EQUIPOS, MANIOBRAS, SERVICIO DE GRUA, EQUIPO DE SEGURIDAD, HERRAMIENTA, ACARREOS, DESPERDICIOS, LIMPIEZA DURANTE LOS TRABAJOS Y AL FINALIZAR LOS MISMOS Y TODO LO NECESARIO PARA SU CORRECTA INSTALACION.</t>
  </si>
  <si>
    <t>ADM-INF-005</t>
  </si>
  <si>
    <t>ADM-INF-006</t>
  </si>
  <si>
    <t>ADM-INF-007</t>
  </si>
  <si>
    <t>ADM-INF-008</t>
  </si>
  <si>
    <t>ADM-INF-009</t>
  </si>
  <si>
    <t>ML</t>
  </si>
  <si>
    <t>ADM-INF-010</t>
  </si>
  <si>
    <t>ADM-INF-011</t>
  </si>
  <si>
    <t>RETIRO Y RESGUARDO DE ARBOTANTES CUADRUPLES, DOBLES Y SENCILLOS HASTA 10.00 M DE ALTO INCLUYE: CARGO DIRECTO POR EL COSTO DE LA MANO DE OBRA REQUERIDA, DEMOLICION DE BASES DE EQUIPOS, CANCELACION DE INSTALACIONES ELECTRICAS, LIMPIEZA DE AREA, CARGA Y RETIRO DE ESCOMBRO FUERA DE LA OBRA A BANCO DE TIRO AUTORIZADO POR LAS AUTORIDADES COMPETENTES,, EQUIPO DE SEGURIDAD, INSTALACIONES ESPECIFICAS, DEPRECIACION Y DEMAS DERIVADOS DEL USO DE HERRAMIENTA,  SERVICIO DE GRUA, MAQUINARIA Y EQUIPO EN CUALQUIER NIVEL,Y TODO LO NECESARIO PARA SU CORRECTA EJECUCION.</t>
  </si>
  <si>
    <t>ADM-INF-012</t>
  </si>
  <si>
    <t>ADM-INF-013</t>
  </si>
  <si>
    <t>ADM-INF-014</t>
  </si>
  <si>
    <t>ADM-INF-015</t>
  </si>
  <si>
    <t>ADM-INF-016</t>
  </si>
  <si>
    <t>ADM-INF-017</t>
  </si>
  <si>
    <t>ADM-INF-018</t>
  </si>
  <si>
    <t>ADM-INF-019</t>
  </si>
  <si>
    <t>TAPIAL DE PROTECCIÓN CON CUBIERTA DE TRIPLAY PARA PASO DE PEATONES CON UNA ALTURA DE 2.40 METROS TIPO BARANDAL  CON ESTRUCTURA DE MADERA DE 3A. (2"X4", 4"X4" Y TRIPLAY), INCLUYE: MANTENIMIENTO Y REPOSICION DE PIEZAS EN CASO DE DAÑO, SUMNISTRO DE MATERIALES, DESPERDICIOS, FABRICACIÓN Y COLOCACIÓN, MANO DE OBRA, EQUIPO, HERRAMIENTA, RETIRO AL TERMINO DE LA OBRA Y LIMPIEZA DEL ÁREA. CONSIDERAR VARIOS USOS DEL TAPIAL. EN LOS CASOS QUE INDIQUE LA SUPERVISION.</t>
  </si>
  <si>
    <t>DEMOLICION Y RETIRO DE EQUIPOS</t>
  </si>
  <si>
    <t>ADM-EQ-001</t>
  </si>
  <si>
    <t>LOTE</t>
  </si>
  <si>
    <t>ADM-EQ-002</t>
  </si>
  <si>
    <t>ADM-EQ-003</t>
  </si>
  <si>
    <t>ADM-EQ-004</t>
  </si>
  <si>
    <t>ADM-EQ-005</t>
  </si>
  <si>
    <t>ADM-EQ-005.1</t>
  </si>
  <si>
    <t>ADM-EQ-006</t>
  </si>
  <si>
    <t>ADM-EQ-006.1</t>
  </si>
  <si>
    <t>ADM-EQ-007</t>
  </si>
  <si>
    <t>ADM-EQ-007.1</t>
  </si>
  <si>
    <t>ADM-EQ-008</t>
  </si>
  <si>
    <t>ADM-EQ-009</t>
  </si>
  <si>
    <t>ADM-EQ-010</t>
  </si>
  <si>
    <t>ADM-EQ-011</t>
  </si>
  <si>
    <t>ADM-EQ-012</t>
  </si>
  <si>
    <t>ADM-EQ-013</t>
  </si>
  <si>
    <t>ADM-EQ-014</t>
  </si>
  <si>
    <t>ADM-EQ-015</t>
  </si>
  <si>
    <t>DEMOLICION DE FIRMES Y LOSAS EXISTENTES</t>
  </si>
  <si>
    <t>ADM-F-001</t>
  </si>
  <si>
    <t>M2</t>
  </si>
  <si>
    <t>ADM-F-002</t>
  </si>
  <si>
    <t>ADM-F-003</t>
  </si>
  <si>
    <t>M3</t>
  </si>
  <si>
    <t>ADM-F-004</t>
  </si>
  <si>
    <t>ADM-F-005</t>
  </si>
  <si>
    <t>ADM-F-006</t>
  </si>
  <si>
    <t>ADM-F-007</t>
  </si>
  <si>
    <t>AREA TOTAL DEMOLICION</t>
  </si>
  <si>
    <t>DEMOLICION DE ALBAÑILERIAS Y ESTRUCTURA</t>
  </si>
  <si>
    <t>DEMOLICION DE MUROS Y ALBAÑILERIAS</t>
  </si>
  <si>
    <t>ADM-ALB-001</t>
  </si>
  <si>
    <t>ADM-ALB-002</t>
  </si>
  <si>
    <t>ADM-ALB-003</t>
  </si>
  <si>
    <t>ADM-ALB-004</t>
  </si>
  <si>
    <t>ADM-ALB-005</t>
  </si>
  <si>
    <t>ADM-ALB-006</t>
  </si>
  <si>
    <t>ADM-ALB-007</t>
  </si>
  <si>
    <t>DEMOLICION DE COLUMNAS</t>
  </si>
  <si>
    <t>ADM-EST-001</t>
  </si>
  <si>
    <t>ADM-EST-002</t>
  </si>
  <si>
    <t>ADM-EST-003</t>
  </si>
  <si>
    <t>ADM-EST-004</t>
  </si>
  <si>
    <t>ADM-EST-005</t>
  </si>
  <si>
    <t xml:space="preserve">DESMONTAJE DE PUERTAS Y CANCELERIAS </t>
  </si>
  <si>
    <t>DESMONTAJE DE CANCELERIAS</t>
  </si>
  <si>
    <t>ADM-CAN-001</t>
  </si>
  <si>
    <t xml:space="preserve">PZA </t>
  </si>
  <si>
    <t>ADM-CAN-002</t>
  </si>
  <si>
    <t>DESMONTAJE DE PUERTAS</t>
  </si>
  <si>
    <t>ADM-PUE-001</t>
  </si>
  <si>
    <t>ADM-PUE-002</t>
  </si>
  <si>
    <t>ADM-PUE-003</t>
  </si>
  <si>
    <t>SUB TOTAL</t>
  </si>
  <si>
    <t>APE-PRELIMINARES</t>
  </si>
  <si>
    <t>APE-001</t>
  </si>
  <si>
    <t>APE-002</t>
  </si>
  <si>
    <t>CORTE DE TERRENO POR MEDIOS MECÁNICOS: MEDIDA EN CAJA, EJECUTADA EN FORMA MECÁNICA, INCLUYE: CARGO DIRECTO POR EL COSTO DE LA MANO DE OBRA REQUERIDA, EQUIPO DE EXCAVACIÓN, LIMPIEZA DE ÁREA, EQUIPO DE SEGURIDAD, INSTALACIONES ESPECIFICAS, DEPRECIACIÓN Y DEMÁS DERIVADOS DEL USO DE MAQUINARIA, HERRAMIENTA Y EQUIPO EN CUALQUIER NIVEL Y TODO LO NECESARIO PARA SI CORRECTA EJECUCIÓN.</t>
  </si>
  <si>
    <t>APE-003</t>
  </si>
  <si>
    <t>APE-004</t>
  </si>
  <si>
    <t>APE-005</t>
  </si>
  <si>
    <t>ALÑ-ALBAÑILERIAS</t>
  </si>
  <si>
    <t>ALÑ-001</t>
  </si>
  <si>
    <t>ALÑ-003</t>
  </si>
  <si>
    <t>ALÑ-004</t>
  </si>
  <si>
    <t>ALÑ-005</t>
  </si>
  <si>
    <t>ALÑ-006</t>
  </si>
  <si>
    <t>ALÑ-007</t>
  </si>
  <si>
    <t>BASE PARA RECIBIR BOLARDO DE 60 CM. DE ANCHO X 45 CM. DE LONGITUD X 60 CM. DE PROFUNDIDAD. CON UN ARMADO DE 4 VRS #4 Y ESTRIBOS DE 3/8@15 CM. INCLUYE: MATERIALES, DE CONCRETO F'C=200 KG/CM2, AGREGADO MÁX. 3/4"; CIMBRA, DESCIMBRA, VIBRADO, CURADO, EQUIPO, HERRAMIENTA, MANO DE OBRA, EXCAVACIÓN, ACARREOS, CORTES, DESPERDICIOS, LIMPIEZA DEL ÁREA DE TRABAJO Y TODO LO NECESARIO PARA SU CORRECTA EJECUCIÓN.</t>
  </si>
  <si>
    <t>PZA.</t>
  </si>
  <si>
    <t>ACA-ACABADOS</t>
  </si>
  <si>
    <t>ACA-001</t>
  </si>
  <si>
    <t xml:space="preserve">ACA-002
</t>
  </si>
  <si>
    <t xml:space="preserve">ACA-003
</t>
  </si>
  <si>
    <t>ACA-006</t>
  </si>
  <si>
    <t>ACA-008</t>
  </si>
  <si>
    <t>ACA-009</t>
  </si>
  <si>
    <t>ACA-010</t>
  </si>
  <si>
    <t>JUNTA DE CONTRACCIÓN CON SELLO POLIURETANO, CON COLA DE RATA DE RESPALDO DE 3/8" DIÁMETRO. INCLUYE: CORTE CON DISCO, MATERIAL, MANO DE OBRA, EQUIPO, HERRAMIENTA Y TODO LO NECESARIO PARA SU CORRECTA EJECUCIÓN</t>
  </si>
  <si>
    <t>ADU-DISEÑO UNIVERSAL</t>
  </si>
  <si>
    <t>ADU-002</t>
  </si>
  <si>
    <t>ADU-003</t>
  </si>
  <si>
    <t>ADU-004</t>
  </si>
  <si>
    <t>AMU-MOBILIARIO URBANO</t>
  </si>
  <si>
    <t>AMU-001</t>
  </si>
  <si>
    <t>AMU-003</t>
  </si>
  <si>
    <t>AMU-004</t>
  </si>
  <si>
    <t>AMU-005</t>
  </si>
  <si>
    <t>AMU-006</t>
  </si>
  <si>
    <t>AMU-007</t>
  </si>
  <si>
    <t>AMU-008</t>
  </si>
  <si>
    <t>AMF-MOBILIARIO FIJO</t>
  </si>
  <si>
    <t>AMF-001</t>
  </si>
  <si>
    <t>SUMINISTRO BEBEDEROS, MODELO MOR-15-09 MARCA NEKO. BEBEDERO CON DIMENSIONES L: 0.61 M A: 0.61 M Y H:1.15 M, ACABADOS DE PINTURA ELECTROSTÁTICA DE ALTA RESISTENCIA A LA INTERPERIE DE COLOR GRIS OBSCURO. INCLUYE: SUMINISTRO E INSTALACIÓN, ANCLADO Y TODO LO NECESARIO PARA SU CORRECTA EJECUCIÓN.</t>
  </si>
  <si>
    <t>REHABILITACION DE ALUMBRADO PUBLICO</t>
  </si>
  <si>
    <t>RAP-001</t>
  </si>
  <si>
    <t>SUMINISTRO Y COLOCACION DE POLIDUCTO NARANJA DE (2") DE DIAMETRO (51 MM) A UNA PROFUNDIDAD DE 0.40M Y 0.10M DE ANCHO.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</si>
  <si>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RAP-002</t>
  </si>
  <si>
    <t>SUMINISTRO E INSTALACION DE CABLE DE ALUMINIO CAL. # 6 AWG MARCA CONDUMEX O SIMILAR. INCLUYE: MATERIAL, DESPERDICIO , MANO DE OBRA, HERRAMIENTA, Y TODO LO NECESARIO PARA SU CORRECTA EJECUCIÓN.</t>
  </si>
  <si>
    <t>RAP-003</t>
  </si>
  <si>
    <t>SUMINISTRO E INSTALACION DE CABLE DE ALUMINIO CAL. # 6 AWG VERDE O DESNUDO MARCA CONDUMEX O SIMILAR. INCLUYE: MATERIAL, DESPERDICIO , MANO DE OBRA, HERRAMIENTA, Y TODO LO NECESARIO PARA SU CORRECTA EJECUCIÓN.</t>
  </si>
  <si>
    <t>RAP-004</t>
  </si>
  <si>
    <t>RAP-005</t>
  </si>
  <si>
    <t>SUMINISTRO Y COLOCACION DE REGISTRO ELECTRICO CON TAPA PARA ALUMBRADO PUBLICO, FIBRA DE VIDRIO Y CONCRETO POLIMERICO, MARCA ANTARES O SIMILAR, DE 12" DE DIAMETRO Y 40 CM. DE PRFOUNDIDAD. INCLUYE: EXCAVACIONES, FIJACION O ENCOFRADO CON CONCRETO POBRE, MATERIALES, EQUIPOS, HERRAMIENTAS Y MANO DE OBRA.</t>
  </si>
  <si>
    <t>ILU-ILUMINACION</t>
  </si>
  <si>
    <t>ILU-001</t>
  </si>
  <si>
    <t>SUMINISTRO E INSTALACIÓN DE LUMINARIA VIALIA LIRA 80 WATTS 700MA, 220 VCA, 1F, 2H, 60 HZ, INCLUYE: LUMINARIA, MONTAJE A UNA ALTURA HASTA 10 M, CONEXIÓN, PRUEBAS DE FUNCIONAMIENTO, MANO DE OBRA Y TODO LO NECESARIO PARA SU CORRECTA INSTALACIÓN.</t>
  </si>
  <si>
    <t>PZ</t>
  </si>
  <si>
    <t>ILU-004</t>
  </si>
  <si>
    <t>ILU-005</t>
  </si>
  <si>
    <t>ILU-007</t>
  </si>
  <si>
    <t>ILU-008</t>
  </si>
  <si>
    <t>LUMINARIO LIGHTING ECOLOGY SYSTEM, PARA EMPOTRAR EN PISO SERIE OUTDOOR, MODELO CECI 160 IN-GROUND, ACABADO EN COLOR GRIS CLARO LUMINARIO EQUIPADO,1200 LUMENES 10W DE POTENCIA, INCLUYE: SUMINISTRO DE LOS MATERIALES Y MANODE OBRA, HERRAMIENTA, MAQUINARIA, EQUIPO, LIMPIEZA Y TODO LO NECESARIO PARA SU CORRECTA Y COMPLETA EJECUCION.</t>
  </si>
  <si>
    <t>ILU-009</t>
  </si>
  <si>
    <t>SUMINISTRO E INSTALACIÓN DE POSTE TIPO COLUMNA TRONCOCONICA DE 7 MTS DE ALTURA PARA LUMINARIA AVANT S - ILAVS DE 80 WATTS, CON BASE DE CONCRETO CÓNICA DE 40 X X 80 X 140 CMS PARA SU ANCLAJE, INCLUYE: EXCAVACIÓN PARA BASE, GRÚA PARA PARADO, PLOMEADO, HERRAMIENTAS, MANO DE OBRA Y TODO LO NECESARIO PARA SU CORRECTA INSTALACIÓN.</t>
  </si>
  <si>
    <t>AJD-JARDINERIAS</t>
  </si>
  <si>
    <t>AJD-002</t>
  </si>
  <si>
    <t>AJD-003</t>
  </si>
  <si>
    <t>SUMINISTRO Y SEMBRADO DE ÁRBOL ENCINO ROBLE (QUERCUS PALYMORPHA) - QUV, DIÁMETRO DE Ø8.00  DEL TRONCO MEDIDO A 1 METRO DE ALTURA INCLUYE; CARGO DIRECTO POR EL COSTO DE LOS MATERIALES Y MANO DE OBRA QUE INTERVENGAN, FLETE A OBRA, DESPERDICIO, ACARREO HASTA EL LUGAR DE SU UTILIZACIÓN, LOCALIZACIÓN, EXCAVACIÓN Y PREPARACIÓN DE CEPA, CAPA PRIMARIA DE TIERRA, PLOMEO, RELLENO DE CEPA CON TIERRA PREPARADA, ESTACAS, RETENIDAS DE ALAMBRE, TUTORES, MANGUERAS DE PROTECCIÓN, CAJETES, FERTILIZANTES, RIEGO Y ACCESORIOS PARA EL MISMO,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</si>
  <si>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AJD-004</t>
  </si>
  <si>
    <t>AJD-005</t>
  </si>
  <si>
    <t>AJD-006</t>
  </si>
  <si>
    <t>AJD-007</t>
  </si>
  <si>
    <t>AJD-009</t>
  </si>
  <si>
    <t>AJD-010</t>
  </si>
  <si>
    <t>AJD-011</t>
  </si>
  <si>
    <t>AJD-012</t>
  </si>
  <si>
    <t>AJD-013</t>
  </si>
  <si>
    <t>AJD-014</t>
  </si>
  <si>
    <t>AHE-HERRERÍAS</t>
  </si>
  <si>
    <t>AHE-001</t>
  </si>
  <si>
    <t>AHE-002</t>
  </si>
  <si>
    <t>AHE-005</t>
  </si>
  <si>
    <t>AHE-006</t>
  </si>
  <si>
    <t>AHE-007</t>
  </si>
  <si>
    <t>AHE-008</t>
  </si>
  <si>
    <t>AHE-009</t>
  </si>
  <si>
    <t>AHE-010</t>
  </si>
  <si>
    <t>AHE-011</t>
  </si>
  <si>
    <t>AHE-015</t>
  </si>
  <si>
    <t xml:space="preserve"> SISTEMA RIEGO</t>
  </si>
  <si>
    <t>HDS-001</t>
  </si>
  <si>
    <t>HDS-002</t>
  </si>
  <si>
    <t>HDS-003</t>
  </si>
  <si>
    <t>HDS-004</t>
  </si>
  <si>
    <t>HDS-005</t>
  </si>
  <si>
    <t>HDS-006</t>
  </si>
  <si>
    <t>HDS-007</t>
  </si>
  <si>
    <t>HDS-008</t>
  </si>
  <si>
    <t>HDS-009</t>
  </si>
  <si>
    <t>HDS-010</t>
  </si>
  <si>
    <t>HDS-011</t>
  </si>
  <si>
    <t>HDS-012</t>
  </si>
  <si>
    <t>HDS-013</t>
  </si>
  <si>
    <t>HDS-014</t>
  </si>
  <si>
    <t>HDS-015</t>
  </si>
  <si>
    <t>HDS-016</t>
  </si>
  <si>
    <t>HDS-017</t>
  </si>
  <si>
    <t>HDS-018</t>
  </si>
  <si>
    <t>ELE-ELÉCTRICO</t>
  </si>
  <si>
    <t>ELE-001</t>
  </si>
  <si>
    <t>ELE-002</t>
  </si>
  <si>
    <t>ELE-003</t>
  </si>
  <si>
    <t>ELE-004</t>
  </si>
  <si>
    <t>ELE-005</t>
  </si>
  <si>
    <t>ELE-005.001</t>
  </si>
  <si>
    <t>SUMINISTRO E INSTALACIÓN DE REGISTRO PARA BAJA TENSION DE CONCRETO HIDRAULICO DE F´C 200 KG/CM2 DE .50 X .80 X 0.65 MTRS OARA BANQUETA FABRICADA SEGUN NORMA CFE RBTB1, CON TAPA PARA BANQUETA DE CONCRETO POLIMERICO, CERTIFICADO ANTE EL LABORATORIO DE PRUEBAS DE EQUIPOS Y MATERIALES DE COMISION FEDERAL DE ELECTRICIDAD, MARCA CENMEX O SIMILAR. INCLUYE: CORTE DE BANQUETA O CARPETA SEGÚN SEA EL CASO, EXCAVACIÓN, RELLENO, COMPACTACIÓN, Y REPOSICIÓN DE BANQUETA O CARPETA.</t>
  </si>
  <si>
    <t>ELE-006</t>
  </si>
  <si>
    <t>M</t>
  </si>
  <si>
    <t>ELE-007</t>
  </si>
  <si>
    <t>ELE-009</t>
  </si>
  <si>
    <t>ELE-010</t>
  </si>
  <si>
    <t>ELE-011</t>
  </si>
  <si>
    <t>ELE-012</t>
  </si>
  <si>
    <t>ELE-013</t>
  </si>
  <si>
    <t>ELE-014</t>
  </si>
  <si>
    <t>ELE-015</t>
  </si>
  <si>
    <t>ELE-016</t>
  </si>
  <si>
    <t>ELE-017</t>
  </si>
  <si>
    <t>ELE-018</t>
  </si>
  <si>
    <t>ELE-019</t>
  </si>
  <si>
    <t>ELE-020</t>
  </si>
  <si>
    <t>ELE-021</t>
  </si>
  <si>
    <t>ELE-022</t>
  </si>
  <si>
    <t>ELE-023</t>
  </si>
  <si>
    <t>ELE-024</t>
  </si>
  <si>
    <t>ELE-025</t>
  </si>
  <si>
    <t>ELE-025.001</t>
  </si>
  <si>
    <t>ELE-025.002</t>
  </si>
  <si>
    <t>ELE-025.003</t>
  </si>
  <si>
    <t>ELE-025.004</t>
  </si>
  <si>
    <t>ELE-025.005</t>
  </si>
  <si>
    <t>ELE-025.006</t>
  </si>
  <si>
    <t>ELE-026</t>
  </si>
  <si>
    <t>ELE-034</t>
  </si>
  <si>
    <t>ELE-035</t>
  </si>
  <si>
    <t>ELE-036</t>
  </si>
  <si>
    <t>ELE-040</t>
  </si>
  <si>
    <t>SUMINISTRO, INSTALACION Y CONEXION DE MEDIDOR DE 13 TERMINALES 13 X 100 A, INCLUYE: ACARREO, MANO DE OBRA, ASESORIA, Y TODO LO NECESARIO PARA SU CORRECTA INSTALACION Y FUNCIONAMIENTO</t>
  </si>
  <si>
    <t>ELE-041</t>
  </si>
  <si>
    <t>SUMINISTRO E INSTALACION DE  BASE PARA MEDIDOR DE 13 TRMINALES 13 X 100 A INCLUYE: AISLADORES, INCLUYE: ACARREO, MANO DE OBRA, ASESORIA, Y TODO LO NECESARIO PARA SU CORRECTA INSTALACION Y FUNCIONAMIENTO</t>
  </si>
  <si>
    <t>SUBTOTAL</t>
  </si>
  <si>
    <t>IVA</t>
  </si>
  <si>
    <t>FOS - CONSTRUCCION DE FOSA</t>
  </si>
  <si>
    <t>FOS-001</t>
  </si>
  <si>
    <t>TRAZO Y NIVELACIÓN DE LA OBRA, UTILIZANDO BANCOS DE NIVEL  GEOREFRENCIADOS Y ESTABLECIENDO REFERENCIAS DE CAMPO, INCLUYE: BRIGADA DE TOPOGRAFIA DURANTE EL TIEMPO QUE DURE LA OBRA, EQUIPO, MATERIALES, HERRAMIENTA Y MANO DE OBRA. Y TODO LO NECESARIO PARA SU CORRECTA EJECUCIÓN.</t>
  </si>
  <si>
    <t>FOS-002</t>
  </si>
  <si>
    <t>EXCAVACIÓN Y RETIRO EN MATERIAL TIPO I Y II CON EQUIPO MANUAL Y/O MECÁNICO A CUALQUIER PROFUNDIDAD, VOLUMEN MEDIDO EN CAJA, INCLUYE: EQUIPO, HERRAMIENTA, ACARREO DEL MATERIAL A TAL DISTANCIA QUE NO INTERFIERA CON LAS DEMAS ETAPAS DE LA CONSTRUCCION,  MANO DE OBRA.Y EN SI TODO LO NECESARIO PARA SU CORRECTA EJECUCION.</t>
  </si>
  <si>
    <t>FOS-003</t>
  </si>
  <si>
    <t>RELLENO Y COMPACTACION AL 95% PROCTOR CON MATERIAL PRODUCTO DE BANCO VOLUMEN MEDIDO EN CAJA, EN CAPAS NO MAYORES A 0.20 M. INCLUYE: AGUA PARA DAR HUMEDAD OPTIMA, ACARREO, EQUIPO, HERRAMIENTA Y MANO DE OBRA.</t>
  </si>
  <si>
    <t>FOS-004</t>
  </si>
  <si>
    <t>SUMINSITRO Y FABRICACION DE PLANTILLA DE CONCRETO F'c=100 KG/CM2 DE 0.15 M DE ESPESOR. INCLUYE: MATERIALES, HERRAMIENTA Y MANO DE OBRA.</t>
  </si>
  <si>
    <t>FOS-005</t>
  </si>
  <si>
    <t>MURO DE CONCRETO DE 25 CM DE ESPESOR, CON #3@30 CM Y #4 @30 CM EN SENTIDO HORIZONTAL Y VERTICALES, INCLUYE CONCRETO F'C=250 KG/CM2, REVENIMIENTO DE 14, CIMBRA COMÚN DE MADERA DE PINO DE 2A EN CARA EN CONTACTO CON SUELO Y CIMBRA APARENTE EN CARA OPUESTA, SUMINISTRO DE LOS MATERIALES Y MANO DE OBRA, DOBLECES, DESPERDICIOS, TRAZO, NIVELACIÓN, HERRAMIENTA, EQUIPO, ACARREOS DE PERSONAL Y MATERIALES, FLETE, DESPERDICIOS, LIMPIEZA DURANTE LOS TRABAJOS Y AL TERMINAR LOS MISMOS, RETIRO DE LOS MATERIALES FUERA DE LA OBRA, EQUIPO DE SEGURIDAD Y TODO LO NECESARIO PARA SU CORRECTA EJECUCIÓN</t>
  </si>
  <si>
    <t>FOS-006</t>
  </si>
  <si>
    <t>SUMINISTRO Y FABRICACION DE LOSA FIRME DE CONCRETO DE 25 CM DE ESPESOR, CON CAPA SUPERIOR DE #3@30 CM AMBOS SENTIDOS, Y CAPA INFERIOR DE #4 @30 AMBOS SENTIDOS. INCLUYE CONCRETO F'C=250 KG/CM2, REVENIMIENTO DE 14, CIMBRA COMÚN DE MADERA DE PINO DE 2A, SUMINISTRO DE LOS MATERIALES Y MANO DE OBRA, DOBLECES, DESPERDICIOS, TRAZO, NIVELACIÓN, HERRAMIENTA, EQUIPO, ACARREOS DE PERSONAL Y MATERIALES, FLETE, DESPERDICIOS, LIMPIEZA DURANTE LOS TRABAJOS Y AL TERMINAR LOS MISMOS, RETIRO DE LOS MATERIALES FUERA DE LA OBRA, EQUIPO DE SEGURIDAD Y TODO LO NECESARIO PARA SU CORRECTA EJECUCIÓN</t>
  </si>
  <si>
    <t>FOS-008</t>
  </si>
  <si>
    <t>ADECUACION DE LINEAS DE SERVICIO DE GAS</t>
  </si>
  <si>
    <t>ADECUACION DE LINEAS DE SERVICIO DE  AGUA POTABLE</t>
  </si>
  <si>
    <t>FOS-010</t>
  </si>
  <si>
    <t>ADECUACION DE LINEAS DE SERVICIO LINEA DE DRENAJE SANITARIO</t>
  </si>
  <si>
    <t>ESC - ESTRUCTURA DA ESCENARIO</t>
  </si>
  <si>
    <t>SUMINISTRO Y FABRICACION DE ACABADO PARA ESCENARIO A BASE DE HOJA DE TRIPLAY DE 1/8" DE ESPESOR TRATADA, CON DECK SINTÉTICO PARA EXTERIORES, MARCA MESSINA COLOR HAZEL CON MEDIDAS DE 2.40 M DE LARGO X 0.14 M  DE ANCHO Y 23 MM DE ESPESOR. INCLUYE; BASTIDOR ST8A DE MARCA TERZA, GRAPA PERIMETRAL E INTERMEDIA MCA TREX, INCLUYE PREPARACION DE LA SUPERFICIE, BASTIDOR DE MADERA, GRAPAS Y PIJAS DE ACERO INOXIDABLE EN EL SENTIDO QUE SE LE REQUIERA, HERAMIENTA, MANO DE OBRA Y TODO LO NECESARIO PARA SU CORRECTA INSTALACION</t>
  </si>
  <si>
    <t>HID - HIDRAULICO</t>
  </si>
  <si>
    <t>HID-001</t>
  </si>
  <si>
    <t>HID-002</t>
  </si>
  <si>
    <t>EXCAVACIÓN DE  ZANJA DE 20 X 30 CM PARA TENDIDO DE RED HIDRAULICA INCLUYE. MANO DE OBRA, EXCAVACIÓN, ACARREOS, HERRAMIENTA, EQUIPO Y LIMPIEZA</t>
  </si>
  <si>
    <t>HID-003</t>
  </si>
  <si>
    <t>SUMINISTRO E INSTALACIÓN DE TUBO DE PVC HIDRAULICO 19MM (3/4") Ø CEDULA 40. INCLUYE: ACARREO, CORTES,PEGAMENTO PARA PVC, LIJA, DESPERDICIOS, PRUEBAS DE HERMETICIDAD, HERRAMIENTA, EQUIPO, MANO DE OBRA Y TODO LO NECESARIO PARA SU CORRECTA EJECUCIÓN.</t>
  </si>
  <si>
    <t>HID-004</t>
  </si>
  <si>
    <t>SUMINISTRO E INSTALACIÓN DE TEE DE PVC HIDRAULICO 19MM (3/4") Ø CEDULA 40. INCLUYE: ACARREO, CORTES,PEGAMENTO PARA PVC, LIJA, DESPERDICIOS, PRUEBAS DE HERMETICIDAD, HERRAMIENTA, EQUIPO, MANO DE OBRA Y TODO LO NECESARIO PARA SU CORRECTA EJECUCIÓN.</t>
  </si>
  <si>
    <t>HID-005</t>
  </si>
  <si>
    <t>SUMINISTRO E INSTALACIÓN DE CODO DE 90° DE PVC HIDRAULICO 19MM (3/4") Ø CEDULA 40. INCLUYE: ACARREO, CORTES,PEGAMENTO PARA PVC, LIJA, DESPERDICIOS, PRUEBAS DE HERMETICIDAD, HERRAMIENTA, EQUIPO, MANO DE OBRA Y TODO LO NECESARIO PARA SU CORRECTA EJECUCIÓN.</t>
  </si>
  <si>
    <t>HID-006</t>
  </si>
  <si>
    <t>SUMINISTRO E INSTALACIÓN DE REDUCCION BUSHING DE PVC HIDRAULICO  DE 19 MM (3/4") Ø - 13 MM (1/2")Ø . INCLUYE: MATERIAL, ACARREO, PEGAMENTO, PRUEBAS, EXCAVACION, RELLENO, RANURAS, RESANES, EQUIPO, HERRAMIENTA, MANO DE OBRA Y TODO LO NECESARIO PARA SU CORRECTA EJECUCION.</t>
  </si>
  <si>
    <t>HID-007</t>
  </si>
  <si>
    <t>SUMINISTRO E INSTALACIÓN DE TUBO DE PVC HIDRAULICO 13MM 1/2") Ø CEDULA 40. INCLUYE: ACARREO, CORTES,PEGAMENTO PARA PVC, LIJA, DESPERDICIOS, PRUEBAS DE HERMETICIDAD, HERRAMIENTA, EQUIPO, MANO DE OBRA Y TODO LO NECESARIO PARA SU CORRECTA EJECUCIÓN.</t>
  </si>
  <si>
    <t>HID-008</t>
  </si>
  <si>
    <t>SUMINISTRO E INSTALACIÓN DE TEE DE PVC HIDRAULICO 13MM (1/2") Ø CEDULA 40. INCLUYE: ACARREO, CORTES,PEGAMENTO PARA PVC, LIJA, DESPERDICIOS, PRUEBAS DE HERMETICIDAD, HERRAMIENTA, EQUIPO, MANO DE OBRA Y TODO LO NECESARIO PARA SU CORRECTA EJECUCIÓN.</t>
  </si>
  <si>
    <t>HID-009</t>
  </si>
  <si>
    <t>SUMINISTRO E INSTALACIÓN DE CODO DE 90° DE PVC HIDRAULICO 13MM (1/2") Ø CEDULA 40. INCLUYE: ACARREO, CORTES,PEGAMENTO PARA PVC, LIJA, DESPERDICIOS, PRUEBAS DE HERMETICIDAD, HERRAMIENTA, EQUIPO, MANO DE OBRA Y TODO LO NECESARIO PARA SU CORRECTA EJECUCIÓN.</t>
  </si>
  <si>
    <t>HID-010</t>
  </si>
  <si>
    <t>RELLENO CON MATERIAL PRODUCTO DE LA EXCAVACION SELECCIONADO Y EN CAPAS NO MAYORES DE 20 CM DE ESPESOR, COMPACTADAS AL 95% DE SU PVSM, VOLUMEN MEDIDO EN SECCION, INCLUYE: MATERIAL, AGUA, HOMOGENIZACIÓN, EQUIPO, HERRAMIENTAS Y MANO DE OBRA.</t>
  </si>
  <si>
    <t>HID-011</t>
  </si>
  <si>
    <t>SUMINISTRO E INSTALACION DE CONECTOR DE ROSCA EXTERIOR DE19MM (3/4") Ø CEDULA 40. INCLUYE: ACARREO, CORTES,PEGAMENTO PARA PVC, LIJA, DESPERDICIOS, PRUEBAS DE HERMETICIDAD, HERRAMIENTA, EQUIPO, MANO DE OBRA Y TODO LO NECESARIO PARA SU CORRECTA EJECUCIÓN.</t>
  </si>
  <si>
    <t>HID-012</t>
  </si>
  <si>
    <t>SUMINISTRO E INSTALACION DE CONECTOR DE ROSCA EXTERIOR DE13MM (1/2") Ø CEDULA 40. INCLUYE: ACARREO, CORTES,PEGAMENTO PARA PVC, LIJA, DESPERDICIOS, PRUEBAS DE HERMETICIDAD, HERRAMIENTA, EQUIPO, MANO DE OBRA Y TODO LO NECESARIO PARA SU CORRECTA EJECUCIÓN.</t>
  </si>
  <si>
    <t>SAN - SANITARIO</t>
  </si>
  <si>
    <t>SAN-001</t>
  </si>
  <si>
    <t>SAN-002</t>
  </si>
  <si>
    <t>SAN-003</t>
  </si>
  <si>
    <t>SUMINISTRO E INSTALACIÓN DE TUBO DE PVC SANITARIO 51MM (2") Ø CEDULA 40. INCLUYE: ACARREO, CORTES,PEGAMENTO PARA PVC, LIJA, DESPERDICIOS, PRUEBAS DE HERMETICIDAD, HERRAMIENTA, EQUIPO, MANO DE OBRA Y TODO LO NECESARIO PARA SU CORRECTA EJECUCIÓN.</t>
  </si>
  <si>
    <t>SAN-004</t>
  </si>
  <si>
    <t>SUMINISTRO E INSTALACIÓN DE YEE DE PVC HIDRAULICO 51MM (2") Ø CEDULA 40. INCLUYE: ACARREO, CORTES,PEGAMENTO PARA PVC, LIJA, DESPERDICIOS, PRUEBAS DE HERMETICIDAD, HERRAMIENTA, EQUIPO, MANO DE OBRA Y TODO LO NECESARIO PARA SU CORRECTA EJECUCIÓN.</t>
  </si>
  <si>
    <t>SAN-005</t>
  </si>
  <si>
    <t>SUMINISTRO E INSTALACIÓN DE CODO DE 90° DE PVC HIDRAULICO 51MM (2") Ø CEDULA 40. INCLUYE: ACARREO, CORTES,PEGAMENTO PARA PVC, LIJA, DESPERDICIOS, PRUEBAS DE HERMETICIDAD, HERRAMIENTA, EQUIPO, MANO DE OBRA Y TODO LO NECESARIO PARA SU CORRECTA EJECUCIÓN.</t>
  </si>
  <si>
    <t>SAN-006</t>
  </si>
  <si>
    <t>SUMINISTRO E INSTALACIÓN DE CODO DE 45° DE PVC HIDRAULICO 51MM (2") Ø CEDULA 40. INCLUYE: ACARREO, CORTES,PEGAMENTO PARA PVC, LIJA, DESPERDICIOS, PRUEBAS DE HERMETICIDAD, HERRAMIENTA, EQUIPO, MANO DE OBRA Y TODO LO NECESARIO PARA SU CORRECTA EJECUCIÓN.</t>
  </si>
  <si>
    <t>SAN-007</t>
  </si>
  <si>
    <t>GRADAS 1</t>
  </si>
  <si>
    <t>GRA-1</t>
  </si>
  <si>
    <t>SUMINISTRO Y COLOCACION DE DECK DE MADERA PARA EXTERIOR EN FIRME DE CONCRECO, INCLUYE PREPARACION DE LA SUPERFICIE, BASTIDOR DE MADERA, GRAPAS Y PIJAS DE ACERO INOXIDABLE EN EL SENTIDO QUE SE LE REQUIERA, HERAMIENTA, MANO DE OBRA Y TODO LO NECESARIO PARA SU CORRECTA INSTALACION</t>
  </si>
  <si>
    <t>GRADAS 2</t>
  </si>
  <si>
    <t>GRD-1</t>
  </si>
  <si>
    <t>GRD-2</t>
  </si>
  <si>
    <t>GRD-3</t>
  </si>
  <si>
    <t>MAPPING, VOZ Y WIFI</t>
  </si>
  <si>
    <t>VYD-001</t>
  </si>
  <si>
    <t>SUMINISTRO Y COLOCACION DE POLIDUCTO AZUL PARA TELECOMUNICACIONES DE (2") DE DIAMETRO (51 MM) A UNA PROFUNDIDAD DE 0.40M Y 0.20M DE ANCHO. INCLUYENDO: EXCAVACIÓN, COMPACTACIÓN DE MATERIAL, CORTES DE BANQUETA, CARPETA O TERRENO NATURAL, MATERIAL, MANO DE OBRA, CORTES, GUÍA CON ALAMBRE GALVANIZADO CALIBRE NO. 14 , RANURAS, PARTE PROPORCIONAL DE TUERCAS, CODOS, COPLES, PEGAMENTO, NIVELACIÓN, SUPERVISIÓN Y HERRAMIENTA, ACARREOS, DESPERDICIOS Y TODO LO NECESARIO PARA SU CORRECTA INSTALACIÓN.</t>
  </si>
  <si>
    <t>VYD-002</t>
  </si>
  <si>
    <t>SUMINISTRO DE ALAMBRE GUIA PARA LA POSTERIOR COLOCACION DE CABLE DE DATOS EN POSTES DE UNA ALTURA INICIAL DE 0 A 4 MTRS DE ALTURA. INCLUYENDO: COMPACTACIÓN DE MATERIAL, MANO DE OBRA, CORTES, GUÍA CON ALAMBRE GALVANIZADO CALIBRE NO. 14 , RANURAS, NIVELACIÓN, SUPERVISIÓN Y HERRAMIENTA, ACARREOS, DESPERDICIOS Y TODO LO NECESARIO PARA SU CORRECTA INSTALACIÓN.</t>
  </si>
  <si>
    <t>VYD-003</t>
  </si>
  <si>
    <t>SUMINISTRO E INSTALACIÓN DE POSTE TIPO COLUMNA TRONCOCONICA DE 4 MTS DE ALTURA PARA INSTALACION DE EQUIPO DE VOZ, DATOS Y MAPPING, CON BASE DE CONCRETO CÓNICA DE 40 X X 80 X 140 CMS PARA SU ANCLAJE, INCLUYE: EXCAVACIÓN PARA BASE, GRÚA PARA PARADO, PLOMEADO, HERRAMIENTAS, MANO DE OBRA Y TODO LO NECESARIO PARA SU CORRECTA INSTALACIÓN.</t>
  </si>
  <si>
    <t>VYD-004</t>
  </si>
  <si>
    <t>SUMINISTRO E INSTALACION DE ESTACIÓN BASE SUPER COBERTURA WIFI 90º; IP67, POTENCIA DE SALIDA: 2.4 GHZ: 29 DBM (794 MW), 5 GHZ: 28 DBM (630 MW). ANTENA OMNIDIRECCIONAL INTEGRADA DE 5 DBI EN 2.4 GHZ Y 5 GHZ., DESEMPEÑO: 300 MBPS @ 2.4 GHZ, 867 MBPS @ 5 GHZ. CONSUMO: 13W, CAPACIDAD DE SUSCRIPTORES HASTA 250 USUARIOS. INCLUYE: GRÚA PARA PARADO, PLOMEADO, HERRAMIENTAS, MANO DE OBRA Y TODO LO NECESARIO PARA SU CORRECTA INSTALACIÓN.</t>
  </si>
  <si>
    <t>VYD-005</t>
  </si>
  <si>
    <t>SUMINISTRO E INSTALACION DE SWITCH DE 8 PUERTOS 10/100/1000 MHZ GBE. INCLUYE: INSLATACION, CONFIGURACION, HERRAMIENTAS, MANO DE OBRA Y TODO LO NECESARIO PARA SU CORRECTA INSTALACIÓN.</t>
  </si>
  <si>
    <t>VYD-006</t>
  </si>
  <si>
    <t>SUMINISTRO Y MONTAJE PARA POSTE COMPATIBLE, INSTALACIÓN Y SOPORTES. INCLUYE:  HERRAMIENTAS, MANO DE OBRA Y TODO LO NECESARIO PARA SU CORRECTA INSTALACIÓN.</t>
  </si>
  <si>
    <t>VYD-007</t>
  </si>
  <si>
    <t>SUMINISTRO DE INYECTOR POE PARA ACCESS POINT, INSTALACIÓN Y CONFIGURACIÓN. . INCLUYE:  HERRAMIENTAS, MANO DE OBRA Y TODO LO NECESARIO PARA SU CORRECTA INSTALACIÓN.</t>
  </si>
  <si>
    <t>VYD-008</t>
  </si>
  <si>
    <t>SUMINISTRO E INSTALACION DE PROTECTOR POE CONTRA DESCARGAS ATMOSFÉRICAS, CON TECNOLOGÍA TUBO DESCARGA DE GAS. MODOS DE PROTECCIÓN: LÍNEA A TIERRA, BLINDAJE A TIERRA. TIEMPO DE RESPUESTA DE SUPRESIÓN: &lt; 75 NS. INCLUYE:  HERRAMIENTAS, MANO DE OBRA Y TODO LO NECESARIO PARA SU CORRECTA INSTALACIÓN.</t>
  </si>
  <si>
    <t>VYD-009</t>
  </si>
  <si>
    <t>SUMINISTRO E INSTALACION DE CONVERTIDOR MULTIMEDIA MONO-MODO, 1 PUERTO RJ45 1000 MBPS, CONECTOR DE FIBRA SC, INSTALACIÓN Y CONFIGURACIÓN. INCLUYE:  HERRAMIENTAS, MANO DE OBRA Y TODO LO NECESARIO PARA SU CORRECTA INSTALACIÓN.</t>
  </si>
  <si>
    <t>VYD-010</t>
  </si>
  <si>
    <t>SUMINISTRO E INSTALACION DE FIREWALL, ROUTER, BALANCEADOR DE CARGA MULTI-WAN, 1 PUERTO WAN 10/100 MBPS, 3 PUERTOS CONFIGURABLES LAN/WAN. MARCA TPLINK TL-R480T+ O SIMILAR, INCLUYE: SUMINISTRO E INSTALACION, MATERIALES, HERRAMIENTA, EQUIPO, MANO DE OBRA Y TODO LO NECESARIO PARA SU CORRECTA EJECUCION</t>
  </si>
  <si>
    <t>VYD-011</t>
  </si>
  <si>
    <t>SUMINISTRO E INATALACION DEMETROS DE FIBRA ÓPTICA MONOMODO PROTECCIÓN KEBLAR EN CARRETES DE 150 MTS, TERMINALES DE CONEXIÓN. INCLUYE:  HERRAMIENTAS, MANO DE OBRA Y TODO LO NECESARIO PARA SU CORRECTA INSTALACIÓN.</t>
  </si>
  <si>
    <t>VYD-012</t>
  </si>
  <si>
    <t>RESPALDO DE ENERGÍA TRIPP LITE SMART UPS DE 1500 VA 900W NO BREAK INTERACTIVO, LCD, PUERTO USB Y SERIAL DB9, 8 CONTACTOS, 2U RACK/TORRE O SIMILAR, INCLUYE: SUMINISTRO E INSTALACIÓN, CONFIGURACIÓN, HERRAMIENTA, EQUIPO, MANO DE OBRA Y TODO LO NECESARIO PARA SU CORRECTA EJECUCION</t>
  </si>
  <si>
    <t>VYD-013</t>
  </si>
  <si>
    <t>SUMINISTRO E INSTALACION DE GABINETE PARA MONTAJE EN PARED CUERPO FIJO CON RACK 19 DE 6U, MARCA LINKEDPRO MODELO SR-1906-GFP CON PUERTA DE CRISTAL TEMPLADO Y CHAPA, INCLUYE: SUMINISTRO E INSTALACION, MATERILAES, HERRAMIENTA, EQUIPO, MANO DE OBRA Y TODO LO NECESARIO PARA SU CORRECTE EJECUCION. INCLUYE:  HERRAMIENTAS, MANO DE OBRA Y TODO LO NECESARIO PARA SU CORRECTA INSTALACIÓN.</t>
  </si>
  <si>
    <t>VYD-014</t>
  </si>
  <si>
    <t>SUMINISTRO E INSTALACION DE CHAROLA LINKEDPRO O SIMILAR PARA RACK DE 19", 34 CM DE PROFUNDIDAD, 2U. INCLUYE: SUMINISTRO E INSTALACION, HERRAMIENTA, EQUIPO, MATERIALES, MANO DE OBRA Y TODO LO NECESARIO PARA SU CORRECTA EJECUCION</t>
  </si>
  <si>
    <t>VYD-015</t>
  </si>
  <si>
    <t>SUMINISTRO DE INSTALACION DE CABLE UTP, CAT5E BLINDADO, HILO DE TIERRA 100% COBRE. UL, USO INTEMPERIE. CONECTORES RJ45. INCLUYE:  HERRAMIENTAS, MANO DE OBRA Y TODO LO NECESARIO PARA SU CORRECTA INSTALACIÓN.</t>
  </si>
  <si>
    <t>VYD-016</t>
  </si>
  <si>
    <t>SUMINISTRO E INSTALACION DE POSTES DECORATIVOS ACORDES A DISEÑO, CON LAS SIGUIENTES CARACTERISTICAS: CAPACIDAD DE CARGA DE 150 KILOS DE RESISTENCIA, ALTURA DE 10 MTS, POSTE EN ACERO MCA, SOLDADURAS DE ACUERDO A LO ESTABLECIDO EN EL CÓDIGO DE SOLDADURA ESTRUCTURAL AWS D1.1, CON ACABADO DE PINTURA APOXICA. CONTARÁ CON PERNOS DE ANCLAJE DE ACERO, ASTM A-36, TODAS LAS ANCLAS LLEVARÁN DOBLE TUERCA Y ARANDELA CON EL FIN DE FACILITAR LA NIVELACIÓN DE LA PLACA BASE, DEBE UN MÍNIMO DE 25MM DEBAJO DE LA PLACA PARA COLOCAR MORTERO ESTABILIZADOR.INCLUYE: SUMINISTRO E INSTALACION, MATERILAES, HERRAMIENTA, EQUIPO, MANO DE OBRA Y TODO LO NECESARIO PARA SU CORRECTE EJECUCION</t>
  </si>
  <si>
    <t>SEÑALIZACION-VIALIDAD</t>
  </si>
  <si>
    <t>SEV-001</t>
  </si>
  <si>
    <t>SUMINISTRO E INSTALACION DE SEÑAL RESTRICTIVA OCTAGONAL SR-6, DE 71 X 71 CMS. FABRICADA EN LAMINA GALVANIZADA CAL. 16 EN ACABADO FONDO REFLEJANTE GRADO DIAMANTE E IMPRESIÓN SERIGRAFICA A UNA TINTA, CHAROLA. INCLUYE: POSTE PTR GALVANIZADO DE 2" X 2" X 3.50 MTS. TORNILLERIA, EXCAVACION, CONCRETO Y MANO DE OBRA.</t>
  </si>
  <si>
    <t>SEV-002</t>
  </si>
  <si>
    <t>SUMINISTRO E INSTALACION DE SEÑAL RESTRICTIVA SR-9, DE 71 X 71 CMS. FABRICADA EN LAMINA GALVANIZADA CAL. 16 EN ACABADO FONDO REFLEJANTE GRADO DIAMANTE E IMPRESIÓN SERIGRAFICA A 2 TINTAS, CHAROLA. INCLUYE: POSTE PTR GALVANIZADO DE 2" X 2" X 3.50 MTS. TORNILLERIA, EXCAVACION, CONCRETO, MANO DE OBRA, HERRAMIENTA Y TODO LO NECESARIO PARA SU CORRECTA INSTALACIÓN.</t>
  </si>
  <si>
    <t>SEV-003</t>
  </si>
  <si>
    <t>SUMINISTRO E INSTALACION DE SEÑAL PREVENTIVA SP-32, DE 71 X 71 CMS. FABRICADA EN LAMINA GALVANIZADA CAL. 16 EN ACABADO FONDO REFLEJANTE GRADO DIAMANTE E IMPRESIÓN SERIGRAFICA, CHAROLA. INCLUYE: POSTE PTR GALVANIZADO DE 2" X 2" X 3.50 MTS. TORNILLERIA, EXCAVACION, CONCRETO Y MANO DE OBRA.</t>
  </si>
  <si>
    <t>SEÑALIZACION - TOTEM</t>
  </si>
  <si>
    <t>SET-001</t>
  </si>
  <si>
    <r>
      <rPr>
        <sz val="8"/>
        <color rgb="FF000000"/>
        <rFont val="Arial"/>
        <family val="2"/>
      </rPr>
      <t xml:space="preserve">SUMINISTRO Y FABRICACION DE PLANCHA PLATAFORMA DE 9.6 X 9.6 MTS DE ACERO ANTIDERRAPANTE DE 1/8" EN ESTRUCTURA DE PTR 3"X6" CALIBRE 3/16, LEVADIZA A BASE DE </t>
    </r>
    <r>
      <rPr>
        <b/>
        <sz val="8"/>
        <color rgb="FF000000"/>
        <rFont val="Arial"/>
        <family val="2"/>
      </rPr>
      <t>4 MECANISCOS ELECTRO HIDRAULICOS TIPO TIJERA, 4 MOTORES DE 3HP DE 220 VAC</t>
    </r>
    <r>
      <rPr>
        <sz val="8"/>
        <color rgb="FF000000"/>
        <rFont val="Arial"/>
        <family val="2"/>
      </rPr>
      <t>, CON CAPACIDAD DE LEVANTE DE 2 MTS DE ALTURA,  Y CAPACIDAD DE LEVANTE DE 3,000 KG Y CARGA DE 20,000 KG,  (SISTEMA DE TRINQUETE QUE PERMITE SOPORTE DE LA CARGA A CUALQUIER ALTURA), CONTROLADO A BASE DE</t>
    </r>
    <r>
      <rPr>
        <b/>
        <sz val="8"/>
        <color rgb="FF000000"/>
        <rFont val="Arial"/>
        <family val="2"/>
      </rPr>
      <t xml:space="preserve"> UNA BOTONERA DE 3 CONTACTORES</t>
    </r>
    <r>
      <rPr>
        <sz val="8"/>
        <color rgb="FF000000"/>
        <rFont val="Arial"/>
        <family val="2"/>
      </rPr>
      <t xml:space="preserve"> (SUBIDA, BAJADA Y PARO DE EMERGENCIA), ANCLADOS A FIRME DE CONCRETO, INLUYE SUMINISTRO E INSTALACION, MATERIALES,</t>
    </r>
    <r>
      <rPr>
        <b/>
        <sz val="8"/>
        <color rgb="FF000000"/>
        <rFont val="Arial"/>
        <family val="2"/>
      </rPr>
      <t xml:space="preserve"> 4 BARANDALES SEMIAUTOMATICOS</t>
    </r>
    <r>
      <rPr>
        <sz val="8"/>
        <color rgb="FF000000"/>
        <rFont val="Arial"/>
        <family val="2"/>
      </rPr>
      <t xml:space="preserve"> EN EL PERIMETRO DE 1.50 METROS DE ALTURA PARA PROPORCIONAR SEGURIDAD, PREPARACION DE FIRME PARA ANCLAJE DE ESTRCUTRURA, BOTONERA DE 3 CONTACTOS PARA SUBIDA, BAJADA Y PARO DE EMERGENCIA, FLETES Y MANIOBRAS, SISTEMA DE ANCLAJE, HERRAMIENTA, EQUIPO, MANO DE OBRA Y TODO LO NECESARIO PARA SU CORRECTA INSTALACION</t>
    </r>
  </si>
  <si>
    <r>
      <t>SUMINISTRO, ELABORACIÓN Y COLOCACIÓN DE</t>
    </r>
    <r>
      <rPr>
        <b/>
        <sz val="8"/>
        <rFont val="Arial"/>
        <family val="2"/>
      </rPr>
      <t xml:space="preserve"> FIRME DE CONCRETO</t>
    </r>
    <r>
      <rPr>
        <sz val="8"/>
        <color rgb="FF000000"/>
        <rFont val="Arial"/>
        <family val="2"/>
      </rPr>
      <t xml:space="preserve"> F'C=250 KG/CM2. DE 10 CM. DE ESPESOR. AGREGADO MÁXIMO DE 19MM ARMADO CON MALLA ELECTROSOLDADA 6X6-8/8, JUNTAS DE CONTROL REALIZADA CON DISCO DE DIAMANTE EN AMBOS SENTIDOS DONDE APLIQUE CON PROFUNDIDAD DE 3 CENTÍMETROS A CADA 3 M, SELLADO CON SELLADOR DE POLIURETANO PARA JUNTAS MARCA MASTERSEAL O SIMILAR MODELO SL2-SELLADOR. INCLUYE: CARGO DIRECTO POR EL COSTO DE LOS MATERIALES Y MANO DE OBRA QUE INTERVENGAN. DEMOLICIÓN DE BANQUETA EXISTENTE Y GUARNICIÓN, RETIRO DE PRODUCTO DE DEMOLICIONES, COMPACTACIÓN DE TERRENO, FLETE A OBRA, DESPERDICIO, ACARREO HASTA EL LUGAR DE SU UTILIZACIÓN, TRAZO Y RECTIFICACIÓN DE NIVELES, NIVELADO Y MUESTREADO , TRASLAPES, ACERO DE REFUERZO, GANCHO, ALAMBRE RECOCIDO, EN SU CASO, CIMBRADO, HABILITADO, RETIRO, ARMADO, AMARRES, ELABORACIÓN DEL CONCRETO, COLADO, VIBRADO, CURADO CON CURAFEST APLICADO CON ASPERSOR RIEGO DE LA SUPERFICIE A COLAR, PRUEBAS, LIMPZA Y RETIRO DE SOBRANTES FUERA DE OBRA, EQUIPO DE SEGURIDAD, INSTALACIONES ESPECÍFICAS, DEPRECIACIÓN Y DEMÁS DERIVADOS DEL USO DE HERRAMIENTA Y TODO LO NECESARIO PARA SU CORRECTA EJECUCIÓN. FUERA DE OBRA, EQUIPO DE SEGURIDAD, INSTALACIONES ESPECÍFICAS, DEPRECIACIÓN Y DEMÁS DERIVADOS DEL USO DE HERRAMIENTA Y TODO LO NECESARIO PARA SU CORRECTA EJECUCION.</t>
    </r>
  </si>
  <si>
    <r>
      <rPr>
        <sz val="8"/>
        <color rgb="FF000000"/>
        <rFont val="Arial"/>
        <family val="2"/>
      </rPr>
      <t xml:space="preserve">SUMINISTRO E INSTALACIÓN DE </t>
    </r>
    <r>
      <rPr>
        <b/>
        <sz val="8"/>
        <color rgb="FF000000"/>
        <rFont val="Arial"/>
        <family val="2"/>
      </rPr>
      <t>BANCA HEXAGONAL</t>
    </r>
    <r>
      <rPr>
        <sz val="8"/>
        <color rgb="FF000000"/>
        <rFont val="Arial"/>
        <family val="2"/>
      </rPr>
      <t xml:space="preserve"> DE MADERA PLÁSTICA NEW TECHWOOD REVESTIMIENTO PLAIN ULTRASHIELD MAHOGANY ESTRUCTURADO CON PTR, 35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</si>
  <si>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RETIRO Y RESGUARDO DE</t>
    </r>
    <r>
      <rPr>
        <b/>
        <sz val="8"/>
        <rFont val="Arial"/>
        <family val="2"/>
      </rPr>
      <t xml:space="preserve"> BOLARDO METALICO, </t>
    </r>
    <r>
      <rPr>
        <sz val="8"/>
        <color rgb="FF000000"/>
        <rFont val="Arial"/>
        <family val="2"/>
      </rPr>
      <t>ANCLADO CON PERNO METALICO A FIRME DE CONCRETO CON MEDIDAS DE HASTA 0.90 M. DE ALTURA. CONECTADOS CON CADENAS METALICAS DE ESLABONES. A UNA DISTANCIA DE 2 M. POR BOLARDO. FABRICADO POR MEDIOS MECANICOS: MEDIDA EN SECCION , EJECUTADA EN FORMA MECANICA, INCLUYE: CARGO DIRECTO POR EL COSTO DE LA MANO DE OBRA REQUERIDA, EQUIPO DE EXCAVACION, LIMPIEZA DE AREA,CARGA Y ACARREO DEL ESCOMBRO AL BANCO DE DESPERDICIO,EQUIPO DE SEGURIDAD, INSTALACIONES ESPECIFICAS, DEPRECIACIÓN Y DEMAS DERIVADOS DEL USO DE MAQUINARIA, HERRAMIENTA, EQUIPO EN CUALQUIER NIVEL Y TODO LO NECESARIO PARA SU CORRECTA EJECUCION.</t>
    </r>
  </si>
  <si>
    <r>
      <t xml:space="preserve">RETIRO Y RESGUARDO DE </t>
    </r>
    <r>
      <rPr>
        <b/>
        <sz val="8"/>
        <rFont val="Arial"/>
        <family val="2"/>
      </rPr>
      <t xml:space="preserve">MACETEROS </t>
    </r>
    <r>
      <rPr>
        <sz val="8"/>
        <color rgb="FF000000"/>
        <rFont val="Arial"/>
        <family val="2"/>
      </rPr>
      <t>PREFABRICADAS DE BARRO, CON MEDIDA DE 0.60 METROS DE DIAMETRO.INCLUYE: CARGO DIRECTO POR EL COSTO DE LA MANO DE OBRA REQUERIDA,DEMOLICION DE BASES DE EQUIPOS, TRABAJOS DE PREPARACIONES PARA LA REINSTALACION DE LOS ELEMENTOS RETIRADOS PREVIAMENTE, LIMPIEZA DE AREA, CARGA, EQUIPO DE SEGURIDAD, INSTALACIONES ESPECIFICAS, DEPRECIACION, DEMAS DERIVADOS DEL USO DE HERRAMIENTA Y EQUIPO EN CUALQUIER NIVEL Y TODO LO NECESARIO PARA SI CORRECTA EJECUCION.</t>
    </r>
  </si>
  <si>
    <r>
      <t xml:space="preserve">RETIRO Y RESGUARDO DE </t>
    </r>
    <r>
      <rPr>
        <b/>
        <sz val="8"/>
        <rFont val="Arial"/>
        <family val="2"/>
      </rPr>
      <t>POSTES DE ALUMBRADO</t>
    </r>
    <r>
      <rPr>
        <sz val="8"/>
        <color rgb="FF000000"/>
        <rFont val="Arial"/>
        <family val="2"/>
      </rPr>
      <t xml:space="preserve"> </t>
    </r>
    <r>
      <rPr>
        <b/>
        <sz val="8"/>
        <rFont val="Arial"/>
        <family val="2"/>
      </rPr>
      <t>URBANO VIAL</t>
    </r>
    <r>
      <rPr>
        <sz val="8"/>
        <color rgb="FF000000"/>
        <rFont val="Arial"/>
        <family val="2"/>
      </rPr>
      <t>. INCLUYE: RESGUARDO DE CABLEADO ELECTRICO, SUMINISTRO DE LOS MATERIALES Y MANO DE OBRA, SUPERVISION Y EQUIPOS, EQUIPO DE SEGURIDAD, SERVICIO DE GRUA,HERRAMIENTA, ACARREOS, DESPERDICIOS, LIMPIEZA DURANTE LOS TRABAJOS Y AL FINALIZAR LOS MISMOS Y TODO LO NECESARIO PARA SU CORRECTA INSTALACION.</t>
    </r>
  </si>
  <si>
    <r>
      <t>RETIRO DE</t>
    </r>
    <r>
      <rPr>
        <b/>
        <sz val="8"/>
        <rFont val="Arial"/>
        <family val="2"/>
      </rPr>
      <t xml:space="preserve"> REJILLA PLUVIAL </t>
    </r>
    <r>
      <rPr>
        <sz val="8"/>
        <color rgb="FF000000"/>
        <rFont val="Arial"/>
        <family val="2"/>
      </rPr>
      <t>DE HASTA 1.30 x .50 MTS. INCLUYE: SUMINISTRO DE LOS MATERIALES Y MANO DE OBRA, SUPERVISION Y EQUIPOS, MANIOBRAS,EQUIPO DE SEGURIDAD, HERRAMIENTA, ACARREOS, DESPERDICIOS, LIMPIEZA DURANTE LOS TRABAJOS Y AL FINALIZAR LOS MISMOS Y TODO LO NECESARIO PARA SU CORRECTA INSTALACION.</t>
    </r>
  </si>
  <si>
    <r>
      <t xml:space="preserve">RETIRO Y RESGUARDO DE </t>
    </r>
    <r>
      <rPr>
        <b/>
        <sz val="8"/>
        <rFont val="Arial"/>
        <family val="2"/>
      </rPr>
      <t>ACCESORIOS DE SEÑALAMIENTO</t>
    </r>
    <r>
      <rPr>
        <sz val="8"/>
        <color rgb="FF000000"/>
        <rFont val="Arial"/>
        <family val="2"/>
      </rPr>
      <t xml:space="preserve"> VIAL TUBO GALVANIZADO DE 2" Y LETRERO EN LAMINA DE CALIBRE 16 INCLUYE: CARGO DIRECTO POR EL COSTO DE LA MANO DE OBRA REQUERIDA, DEMOLICION DE BASES DE EQUIPOS, LIMPIEZA DE AREA, CARGA Y ACARREO DE ESCOMBRO AL BANCO DE TIRO AUTORIZADO POR LAS AUTORIDADES COMPETENTES, EQUIPO DE SEGURIDAD, INSTALACIONES ESPECIFICAS, DEPRECIACION Y DEMAS DERIVADOS DEL USO DE HERRAMIENTA, MAQUINARIA Y EQUIPO EN CUALQUIER NIVEL,Y TODO LO NECESARIO PARA SU CORRECTA EJECUCION.</t>
    </r>
  </si>
  <si>
    <r>
      <t xml:space="preserve">RETIRO, RECUPERACIÓN Y REUBICACIÓN DE </t>
    </r>
    <r>
      <rPr>
        <b/>
        <sz val="8"/>
        <rFont val="Arial"/>
        <family val="2"/>
      </rPr>
      <t>MODULO DE BASURA</t>
    </r>
    <r>
      <rPr>
        <sz val="8"/>
        <color rgb="FF000000"/>
        <rFont val="Arial"/>
        <family val="2"/>
      </rPr>
      <t>. INCLUYE: CARGO DIRECTO POR EL COSTO DE LA MANO DE OBRA REQUERIDA, DEMOLICIÓN DE BASES DE EQUIPOS, LIMPIEZA DE ÁREA, CARGA Y ACARREO DE ESCOMBRO AL BANCO DE TIRO AUTORIZADO POR LAS AUTORIDADES COMPETENTES, EQUIPO DE SEGURIDAD, INSTALACIONES ESPECÍFICAS, DEPRECIACIÓN Y DEMÁS DERIVADOS DEL USO DE HERRAMIENTA, GRÚA, MAQUINARIA Y EQUIPO EN CUALQUIER NIVEL,Y TODO LO NECESARIO PARA SU CORRECTA EJECUCIÓN.</t>
    </r>
  </si>
  <si>
    <r>
      <t>RETIRO Y RESGUARDO DE</t>
    </r>
    <r>
      <rPr>
        <b/>
        <sz val="8"/>
        <rFont val="Arial"/>
        <family val="2"/>
      </rPr>
      <t xml:space="preserve"> BARANDAL </t>
    </r>
    <r>
      <rPr>
        <sz val="8"/>
        <color rgb="FF000000"/>
        <rFont val="Arial"/>
        <family val="2"/>
      </rPr>
      <t xml:space="preserve">CON BOLARDO </t>
    </r>
    <r>
      <rPr>
        <b/>
        <sz val="8"/>
        <rFont val="Arial"/>
        <family val="2"/>
      </rPr>
      <t xml:space="preserve"> </t>
    </r>
    <r>
      <rPr>
        <sz val="8"/>
        <color rgb="FF000000"/>
        <rFont val="Arial"/>
        <family val="2"/>
      </rPr>
      <t>FABRICADO EN VARILLA DE ACERO CUADRADA 1", CON MEDIDAS DE HASTA 1.20 M DE ALTURA, ANCLADO A FIRME DE CONCRETO,ACABADO COLOR NEGRO. INCLUYE: SUMINISTRO DE MANO DE OBRA, HERRAMIENTA, EQUIPO, CORTES,ELEVACIONES,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</si>
  <si>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RETIRO DE </t>
    </r>
    <r>
      <rPr>
        <b/>
        <sz val="8"/>
        <rFont val="Arial"/>
        <family val="2"/>
      </rPr>
      <t xml:space="preserve">BARANDAL </t>
    </r>
    <r>
      <rPr>
        <sz val="8"/>
        <color rgb="FF000000"/>
        <rFont val="Arial"/>
        <family val="2"/>
      </rPr>
      <t>DE ACERO COMPUESTO POR PERFIL TUBULAR DE 15 CM DE DIAMETRO AHOGADO EN DALA DE CONCRETO, ACABADO COLOR ROJO. INCLUYE: SUMINISTRO DE MANO DE OBRA, HERRAMIENTA, EQUIPO, CORTES,ELEVACIONES,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</si>
  <si>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RENIVELACION DE </t>
    </r>
    <r>
      <rPr>
        <sz val="8"/>
        <rFont val="Arial"/>
        <family val="2"/>
      </rPr>
      <t>LUMINARIA SPOT ANTI VANDALICO</t>
    </r>
    <r>
      <rPr>
        <sz val="8"/>
        <color rgb="FF000000"/>
        <rFont val="Arial"/>
        <family val="2"/>
      </rPr>
      <t xml:space="preserve"> PARA EMPOTRAR EN PISO CON SISTEMA LED DE 11.8 WATTS, OPERA DE 127 A 277 VOLTS. ACABADO COLOR BLANCO CON PANTALLA DE POLICARBONATO. INCLUYE: SUMINISTRO DE LA MANO DE OBRA Y LOS MATERIALES, CINTA DE AISLAR, CINCHOS DE PLASTICO, TERMINALES DE TIERRA, EXPANSORES, TORNILLERIA, HERRAMIENTAS, TRABAJOS DE RANURAS, ACARREOS DE MATERIALES Y PERSONAL A CUALQUIER PARTE E LA OBRA, LIMPIEZA DURANTE LOS TRABAJOS Y AL FINALIZAR LOS MISMOS, RETIRO DE SOBRANTES FUERA DE LA OBRA, Y TODO LO NECESARIO PARA SU CORRECTA EJECUCION.</t>
    </r>
  </si>
  <si>
    <r>
      <t xml:space="preserve">RETIRO Y RESGUARDO DE </t>
    </r>
    <r>
      <rPr>
        <b/>
        <sz val="8"/>
        <rFont val="Arial"/>
        <family val="2"/>
      </rPr>
      <t xml:space="preserve">BANCAS PREFABRICADAS </t>
    </r>
    <r>
      <rPr>
        <sz val="8"/>
        <color rgb="FF000000"/>
        <rFont val="Arial"/>
        <family val="2"/>
      </rPr>
      <t>DE CONCRETO CON MEDIDAS DE HASTA 1.30 X 0.60 M, INCLUYE: CARGO DIRECTO POR EL COSTO DE LA MANO DE OBRA REQUERIDA,DEMOLICION DE BASES DE EQUIPOS, TRABAJOS DE PREPARACIONES PARA LA REINSTALACION DE LOS ELEMENTOS RETIRADOS PREVIAMENTE, PRUEBAS DE EQUIPOS, LIMPIEZA DE AREA, CARGA Y ACARREO INTERIOR DE ESCOMBRO AL BANCO DE TIRO AUTORIZADO POR LAS AUTORIDADES COMPETENTES, EQUIPO DE SEGURIDAD, INSTALACIONES ESPECIFICAS, DEPRECIACION Y DEMAS DERIVADOS DEL USO DE HERRAMIENTA, SERVICIOS DE GRUA, MAQUINARIA Y EQUIPO EN CUALQUIER NIVEL Y TODO LO NECESARIO PARA SI CORRECTA EJECUCION.</t>
    </r>
  </si>
  <si>
    <r>
      <t>RETIRO Y RESGUARDO DE</t>
    </r>
    <r>
      <rPr>
        <b/>
        <sz val="8"/>
        <rFont val="Arial"/>
        <family val="2"/>
      </rPr>
      <t xml:space="preserve"> LOCALES BOLEROS </t>
    </r>
    <r>
      <rPr>
        <sz val="8"/>
        <color rgb="FF000000"/>
        <rFont val="Arial"/>
        <family val="2"/>
      </rPr>
      <t>DE 2.10X1.30X1.50 MTS. INCLUYE: SUMINISTRO DE LOS MATERIALES Y MANO DE OBRA, SUPERVISIÓN Y EQUIPOS, MANIOBRAS, SERVICIOS DE GRUA, EQUIPO DE SEGURIDAD, HERRAMIENTA, ACARREOS, DESPERDICIOS, LIMPIEZA DURANTE LOS TRABAJOS Y AL FINALIZAR LOS MISMOS Y TODO LO NECESARIO PARA SU CORRECTA EJECUCION.</t>
    </r>
  </si>
  <si>
    <r>
      <t xml:space="preserve">RETIRO Y RESGUARDO DE </t>
    </r>
    <r>
      <rPr>
        <b/>
        <sz val="8"/>
        <rFont val="Arial"/>
        <family val="2"/>
      </rPr>
      <t>SEMÁFORO</t>
    </r>
    <r>
      <rPr>
        <sz val="8"/>
        <color rgb="FF000000"/>
        <rFont val="Arial"/>
        <family val="2"/>
      </rPr>
      <t>, MONTADO SOBRE POSTE DE ACERO TIPO MENSULA DOBLE CON POSTE TIPO LATIGO INCLUYE: CARGO DIRECTO POR EL COSTO DE LA MANO DE OBRA REQUERIDA, DEMOLICION DE BASES DE EQUIPOS, CANCELACION DE INSTALACIONES ELECTRICAS, LIMPIEZA DE AREA, CARGA Y ACARREO DE ESCOMBRO AL BANCO DE TIRO AUTORIZADO POR LAS AUTORIDADES COMPETENTES, EQUIPO DE SEGURIDAD, INSTALACIONES ESPECIFICAS, DEPRECIACION Y DEMAS DERIVADOS DEL USO DE HERRAMIENTA, SERVICIOS DE GRUA, MAQUINARIA Y EQUIPO EN CUALQUIER NIVEL,Y TODO LO NECESARIO PARA SU CORRECTA EJECUCION.</t>
    </r>
  </si>
  <si>
    <r>
      <t xml:space="preserve">RETIRO DE </t>
    </r>
    <r>
      <rPr>
        <b/>
        <sz val="8"/>
        <rFont val="Arial"/>
        <family val="2"/>
      </rPr>
      <t>ARBUSTO</t>
    </r>
    <r>
      <rPr>
        <sz val="8"/>
        <color rgb="FF000000"/>
        <rFont val="Arial"/>
        <family val="2"/>
      </rPr>
      <t xml:space="preserve"> DE HASTA 3 M DE ALTURA. INCLUYE: SUMINISTRO DE LOS MATERIALES Y MANO DE OBRA, SUPERVISION Y EQUIPOS, MANIOBRAS,EQUIPO DE SEGURIDAD, HERRAMIENTA, ACARREOS, DESPERDICIOS, LIMPIEZA DURANTE LOS TRABAJOS Y AL FINALIZAR LOS MISMOS.  RETIRO DE LOS MATERIALES FUERA DE LA OBRA A BANCO DE TIRO AUTORIZADO POR LAS AUTORIDADES COMPETENTES, EQUIPO DE SEGURIDAD Y TODO LO NECESARIO PARA SU CORRECTA EJECUCION.</t>
    </r>
  </si>
  <si>
    <r>
      <t xml:space="preserve">RETIRO Y REUBICACION DE </t>
    </r>
    <r>
      <rPr>
        <b/>
        <sz val="8"/>
        <rFont val="Arial"/>
        <family val="2"/>
      </rPr>
      <t>PALMERA</t>
    </r>
    <r>
      <rPr>
        <sz val="8"/>
        <color rgb="FF000000"/>
        <rFont val="Arial"/>
        <family val="2"/>
      </rPr>
      <t xml:space="preserve"> DE 12" DE DIAMETRO DE SU TRONCO MEDIDO A 1 M DE ALTURA, DEL SITIO DE BANQUEO A SU DISPOSICION FINAL. INCLUYE: PREPARACION DE LA CEPA A DONDE SERA TRASPLANTADO, REALIZACION DEL BANQUEO, PODA DE RAMAS MUERTAS, CRUZADAS, DAÑADAS Y CODOMINANTES, ATADO DE RAMAS CRECIDAS DESDE LA BASE,CUBIERTA DEL CEPELLON, RIEGO DURANTE EL PROCESO DEL TRASPLANTE,ACONDICIONAMIENTO Y LIMPIEZA DE LA CEPA, PLANTACION, PODAS, FERTILIZACION, CONTROL DE PLAGA Y ENFERMEDADES, TUBO DE PVC DE 2" PARA RIEGO PROFUNDO CON UNA ALTURA DE 1.50 METROS Y PERFORACIONES A CADA 5 CENTIMETROS EN AMBOS SENTIDOS CON MALLA PROTECTORA EN PARTE SUPERIOR PARA EVITAR LA ENTRADA DE BASURA, MOVIMIENTO / TRASLADO MEDIANTE GRUA PARA EVITAR DAÑOS, FLETES, DESCARGA EN UN RADIO NO MAYOR A 5 KM, LIMPIEZA GENERAL DEL SITIO, MANO DE OBRA, HERRAMIENTA, EQUIPO Y TODO LO NECESARIO PARA SU CORRECTA EJECUCION.</t>
    </r>
  </si>
  <si>
    <r>
      <t xml:space="preserve">RETIRO Y REUBICACION DE </t>
    </r>
    <r>
      <rPr>
        <b/>
        <sz val="8"/>
        <rFont val="Arial"/>
        <family val="2"/>
      </rPr>
      <t xml:space="preserve">PINO </t>
    </r>
    <r>
      <rPr>
        <sz val="8"/>
        <color rgb="FF000000"/>
        <rFont val="Arial"/>
        <family val="2"/>
      </rPr>
      <t>DE 7" DE DIAMETRO DE SU TRONCO MEDIDO A 1 M DE ALTURA, DEL SITIO DE BANQUEO A SU DEPOSICION FINAL. INCLUYE: PREPARACION DE LA CEPA A DONDE SERA TRASPLANTADO, REALIZACION DEL BANQUEO, PODA DE RAMAS MUERTAS, CRUZADAS, DAÑADAS Y CODOMINANTES, ATADO DE RAMAS CRECIDAS DESDE LA BASE,CUBIERTA DEL CEPELLON, RIEGO DURANTE EL PROCESO DEL TRASPLANTE,ACONDICIONAMIENTO Y LIMPIEZA DE LA CEPA, PLANTACION, PODAS, FERTILIZACION, CONTROL DE PLAGA Y ENFERMEDADES, TUBO DE PVC DE 2" PARA RIEGO PROFUNDO CON UNA ALTURA DE 1.50 METROS Y PERFORACIONES A CADA 5 CENTIMETROS EN AMBOS SENTIDOS CON MALLA PROTECTORA EN PARTE SUPERIOR PARA EVITAR LA ENTRADA DE BASURA, MOVIMIENTO / TRASLADO MEDIANTE GRUA PARA EVITAR DAÑOS, FLETES, DESCARGA EN UN RADIO NO MAYOR A 5 KM, LIMPIEZA GENERAL DEL SITIO, MANO DE OBRA, HERRAMIENTA, EQUIPO Y TODO LO NECESARIO PARA SU CORRECTA EJECUCION.</t>
    </r>
  </si>
  <si>
    <r>
      <t xml:space="preserve">RETIRO DE </t>
    </r>
    <r>
      <rPr>
        <b/>
        <sz val="8"/>
        <rFont val="Arial"/>
        <family val="2"/>
      </rPr>
      <t>SISTEMA DE RIEGO</t>
    </r>
    <r>
      <rPr>
        <sz val="8"/>
        <color rgb="FF000000"/>
        <rFont val="Arial"/>
        <family val="2"/>
      </rPr>
      <t>:ASPERSORES, CONEXIONES,CODOS, BOQUILLAS, TEE, TIMER, BOQUILLAS, ABRAZADERAS Y CONECTORES INCLUYE: CARGO DIRECTO POR EL COSTO DE LA MANO DE OBRA REQUERIDA, DEMOLICION DE BASES DE EQUIPOS, CANCELACION DE INSTALACIONES ELECTRICAS, LIMPIEZA DE AREA, CARGA Y ACARREO DE ESCOMBRO AL BANCO DE OBRA, EQUIPO DE SEGURIDAD, INSTALACIONES ESPECIFICAS, DEPRECIACION Y DEMAS DERIVADOS DEL USO DE HERRAMIENTA, MAQUINARIA Y EQUIPO EN CUALQUIER NIVEL,Y TODO LO NECESARIO PARA SU CORRECTA EJECUCION.</t>
    </r>
  </si>
  <si>
    <r>
      <t xml:space="preserve">ADECUACION DE </t>
    </r>
    <r>
      <rPr>
        <b/>
        <sz val="8"/>
        <rFont val="Arial"/>
        <family val="2"/>
      </rPr>
      <t>SISTEMA DE BOMBEO ACTUAL PARA CONEXION DEL SISTEMA DE RIEGO, VALVULA ANTIRRETORNO, VALVULA DE SECCIONAMIENTO TIPO ESFERA Y MANOMETRO</t>
    </r>
    <r>
      <rPr>
        <sz val="8"/>
        <color rgb="FF000000"/>
        <rFont val="Arial"/>
        <family val="2"/>
      </rPr>
      <t>.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</si>
  <si>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REINSTALACION DE </t>
    </r>
    <r>
      <rPr>
        <b/>
        <sz val="8"/>
        <rFont val="Arial"/>
        <family val="2"/>
      </rPr>
      <t>MEDIDOR DE AGUA POTABLE</t>
    </r>
    <r>
      <rPr>
        <sz val="8"/>
        <color rgb="FF000000"/>
        <rFont val="Arial"/>
        <family val="2"/>
      </rPr>
      <t xml:space="preserve">  DE TUBERIA GALVANIZADA HASTA 1" INCLUYE: CARGO DIRECTO POR EL COSTO DE LA MANO DE OBRA REQUERIDA,DEMOLICION DE BASES DE EQUIPOS, CANCELACION DE INSTALACIONES ELECTRICAS, TRABAJOS DE PREPARACIONES PARA LA REINSTALACION DE LOS ELEMENTOS RETIRADOS PREVIAMENTE, PRUEBAS DE EQUIPOS, LIMPIEZA DE AREA, CARGA Y ACARREO INTERIOR DE ESCOMBRO AL BANCO DE TIRO AUTORIZADO POR LAS AUTORIDADES COMPETENTES, EQUIPO DE SEGURIDAD, INSTALACIONES ESPECIFICAS, DEPRECIACION Y DEMAS DERIVADOS DEL USO DE HERRAMIENTA, MAQUINARIA Y EQUIPO EN CUALQUIER NIVEL Y TODO LO NECESARIO PARA SU CORRECTA EJECUCION.</t>
    </r>
  </si>
  <si>
    <r>
      <t xml:space="preserve">RENIVELACION DE </t>
    </r>
    <r>
      <rPr>
        <b/>
        <sz val="8"/>
        <rFont val="Arial"/>
        <family val="2"/>
      </rPr>
      <t xml:space="preserve">POZO DE VISITA. </t>
    </r>
    <r>
      <rPr>
        <sz val="8"/>
        <color rgb="FF000000"/>
        <rFont val="Arial"/>
        <family val="2"/>
      </rPr>
      <t>INCLUYE: SUMINISTRO DE MANO DE OBRA, RETIRO CON NIVELACION DE TAPA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</si>
  <si>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RENIVELACION DE </t>
    </r>
    <r>
      <rPr>
        <b/>
        <sz val="8"/>
        <rFont val="Arial"/>
        <family val="2"/>
      </rPr>
      <t>REGISTROS HIDRAULICOS EXISTENTES</t>
    </r>
    <r>
      <rPr>
        <sz val="8"/>
        <color rgb="FF000000"/>
        <rFont val="Arial"/>
        <family val="2"/>
      </rPr>
      <t>,CON CAMBIO DE TAPA PARA TRAFICO PESADO. INCLUYENDO AJUSTES DE DIMENSION HASTA 1.20 X 1.20, DE PROFUNDIDAD VARIABLE DE HASTA 1.50 INCLUYE: MATERIALES, EXCAVACIONES, ACARREO, MANO DE OBRA, HERRAMIENTA, EQUIPO, SUPERVISION, EQUIPO DE SEGURIDAD Y TODO LO NECESARIO PARA SU CORRECTA EJECUCION</t>
    </r>
  </si>
  <si>
    <r>
      <t xml:space="preserve">DEMOLICION Y CANCELACION DE </t>
    </r>
    <r>
      <rPr>
        <b/>
        <sz val="8"/>
        <rFont val="Arial"/>
        <family val="2"/>
      </rPr>
      <t xml:space="preserve">REGISTROS HIDRAULICOS EXISTENTES, </t>
    </r>
    <r>
      <rPr>
        <sz val="8"/>
        <color rgb="FF000000"/>
        <rFont val="Arial"/>
        <family val="2"/>
      </rPr>
      <t>DIMENSION HASTA 1.20 X 1.20 M, DE PROFUNDIDAD VARIABLE DE HASTA 1.50.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</si>
  <si>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RENIVELACION DE</t>
    </r>
    <r>
      <rPr>
        <b/>
        <sz val="8"/>
        <rFont val="Arial"/>
        <family val="2"/>
      </rPr>
      <t xml:space="preserve"> REGISTROS ELECTRICOS EXISTENTES</t>
    </r>
    <r>
      <rPr>
        <sz val="8"/>
        <color rgb="FF000000"/>
        <rFont val="Arial"/>
        <family val="2"/>
      </rPr>
      <t xml:space="preserve"> CON CAMBIO DE TAPA PARA TRAFICO PESADO. INCLUYE: AJUSTES DE DIMENSION HASTA 1.20 X 1.20, DE PROFUNDIDAD VARIABLE DE HASTA 1.50 INCLUYE: MATERIALES, EXCAVACIONES, ACARREO, MANO DE OBRA, HERRAMIENTA, EQUIPO, SUPERVISION, EQUIPO DE SEGURIDAD Y TODO LO NECESARIO PARA SU CORRECTA EJECUCION.</t>
    </r>
  </si>
  <si>
    <r>
      <t xml:space="preserve">DEMOLICION Y CANCELACION DE </t>
    </r>
    <r>
      <rPr>
        <b/>
        <sz val="8"/>
        <rFont val="Arial"/>
        <family val="2"/>
      </rPr>
      <t>REGISTROS ELECTRICOS</t>
    </r>
    <r>
      <rPr>
        <sz val="8"/>
        <color rgb="FF000000"/>
        <rFont val="Arial"/>
        <family val="2"/>
      </rPr>
      <t xml:space="preserve"> </t>
    </r>
    <r>
      <rPr>
        <b/>
        <sz val="8"/>
        <rFont val="Arial"/>
        <family val="2"/>
      </rPr>
      <t>EXISTENTES,</t>
    </r>
    <r>
      <rPr>
        <sz val="8"/>
        <color rgb="FF000000"/>
        <rFont val="Arial"/>
        <family val="2"/>
      </rPr>
      <t xml:space="preserve"> DIMENSION HASTA 1.20 X 1.20 M, DE PROFUNDIDAD VARIABLE DE HASTA 1.50</t>
    </r>
    <r>
      <rPr>
        <b/>
        <sz val="8"/>
        <rFont val="Arial"/>
        <family val="2"/>
      </rPr>
      <t xml:space="preserve">. </t>
    </r>
    <r>
      <rPr>
        <sz val="8"/>
        <color rgb="FF000000"/>
        <rFont val="Arial"/>
        <family val="2"/>
      </rPr>
      <t>INCLUYE: SUMINISTRO DE MANO DE OBRA, HERRAMIENTA, CANCELACION DE SALIDAS ELECTRICAS,EQUIPO,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</si>
  <si>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RENIVELACION DE </t>
    </r>
    <r>
      <rPr>
        <b/>
        <sz val="8"/>
        <rFont val="Arial"/>
        <family val="2"/>
      </rPr>
      <t>REGISTROS TELEFONICOS EXISTENTES</t>
    </r>
    <r>
      <rPr>
        <sz val="8"/>
        <color rgb="FF000000"/>
        <rFont val="Arial"/>
        <family val="2"/>
      </rPr>
      <t xml:space="preserve"> CAMBIO DE TAPA PARA TRAFICO PESADO. INCLUYE: AJUSTES DE DIMENSIONHASTA 1.20 X 1.20, DE PROFUNDIDAD VARIABLE DE HASTA 1.50 INCLUYE: MATERIALES, EXCAVACIONES, ACARREO, MANO DE OBRA, HERRAMIENTA, EQUIPO, SUPERVISION, EQUIPO DE SEGURIDAD Y TODO LO NECESARIO PARA SU CORRECTA EJECUCION.</t>
    </r>
  </si>
  <si>
    <r>
      <t xml:space="preserve">DEMOLICION Y CANCELACION DE </t>
    </r>
    <r>
      <rPr>
        <b/>
        <sz val="8"/>
        <rFont val="Arial"/>
        <family val="2"/>
      </rPr>
      <t xml:space="preserve">REGISTROS TELEFONICOS EXISTENTES </t>
    </r>
    <r>
      <rPr>
        <sz val="8"/>
        <color rgb="FF000000"/>
        <rFont val="Arial"/>
        <family val="2"/>
      </rPr>
      <t>, DIMENSION HASTA 1.20 X 1.20 M, DE PROFUNDIDAD VARIABLE DE HASTA 1.50. INCLUYE: SUMINISTRO DE MANO DE OBRA, HERRAMIENTA, CANCELACION DE SALIDAS ELECTRICAS,EQUIPO,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</si>
  <si>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RETIRO Y RESGUARDO DE </t>
    </r>
    <r>
      <rPr>
        <b/>
        <sz val="8"/>
        <rFont val="Arial"/>
        <family val="2"/>
      </rPr>
      <t>TELEFONO PUBLICO</t>
    </r>
    <r>
      <rPr>
        <sz val="8"/>
        <color rgb="FF000000"/>
        <rFont val="Arial"/>
        <family val="2"/>
      </rPr>
      <t xml:space="preserve"> INCLUYE: CARGO DIRECTO POR EL COSTO DE LA MANO DE OBRA REQUERIDA, DEMOLICIÓN DE BASES DE EQUIPOS, CANCELACION DE INSTALACIONES ELÉCTRICAS, LIMPIEZA DE AREA, CARGA Y ACARREO DE ESCOMBRO AL  BANCO DE TIRO AUTORIZADO POR LAS AUTORIDADES COMPETENTES, EQUIPO DE SEGURIDAD, INSTALACIONES ESPECIFICAS, DEPRECIACION Y DEMAS DERIVADOS DEL USO DE HERRAMIENTA, MAQUINARIA Y EQUIPO EN CUALQUIER NIVEL,Y TODO LO NECESARIO PARA SU CORRECTA EJECUCION.</t>
    </r>
  </si>
  <si>
    <r>
      <t xml:space="preserve">RENIVELACION DE ELEMENTOS DE INFRAESTRUCTURA, </t>
    </r>
    <r>
      <rPr>
        <b/>
        <sz val="8"/>
        <rFont val="Arial"/>
        <family val="2"/>
      </rPr>
      <t xml:space="preserve">VALVULAS PVC </t>
    </r>
    <r>
      <rPr>
        <sz val="8"/>
        <color rgb="FF000000"/>
        <rFont val="Arial"/>
        <family val="2"/>
      </rPr>
      <t>HASTA 4".INCLUYE: CARGO DIRECTO POR EL COSTO DE LA MANO DE OBRA REQUERIDA,DEMOLICION DE BASES DE EQUIPOS, CANCELACION DE INSTALACIONES ELECTRICAS, TRABAJOS DE PREPARACIONES PARA LA REINSTALACION DE LOS ELEMENTOS RETIRADOS PREVIAMENTE, PRUEBAS DE EQUIPOS, LIMPIEZA DE ÁREA, CARGA Y ACARREO INTERIOR DE ESCOMBRO AL BANCO DE TIRO AUTORIZADO POR LAS AUTORIDADES COMPETENTES, EQUIPO DE SEGURIDAD, INSTALACIONES ESPECIFICAS, DEPRECIACION Y DEMAS DERIVADOS DEL USO DEHERRAMIENTA, GRÚA, MAQUINARIA Y EQUIPO EN CUALQUIER NIVEL Y TODO LO NECESARIO PARA SU CORRECTA EJECUCION.</t>
    </r>
  </si>
  <si>
    <r>
      <t xml:space="preserve">DESMONTAJE Y RETIRO DE </t>
    </r>
    <r>
      <rPr>
        <b/>
        <sz val="8"/>
        <rFont val="Arial"/>
        <family val="2"/>
      </rPr>
      <t xml:space="preserve">MUEBLES SANITARIOS, </t>
    </r>
    <r>
      <rPr>
        <sz val="8"/>
        <color rgb="FF000000"/>
        <rFont val="Arial"/>
        <family val="2"/>
      </rPr>
      <t>INODOROS, MINGITORIOS, LAVABOS, TARJAS. INCLUYE: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EJECUCIÓN.</t>
    </r>
  </si>
  <si>
    <r>
      <t xml:space="preserve">DESMONTAJE Y RETIRO DE </t>
    </r>
    <r>
      <rPr>
        <b/>
        <sz val="8"/>
        <rFont val="Arial"/>
        <family val="2"/>
      </rPr>
      <t>SALIDA SANITARIAS DE APARATOS</t>
    </r>
    <r>
      <rPr>
        <sz val="8"/>
        <color rgb="FF000000"/>
        <rFont val="Arial"/>
        <family val="2"/>
      </rPr>
      <t>, TAPONEAR LÍNEAS, RANURAS Y RESANES DE CONCRETO. INCLUYE: SUMINISTRO DE MANO DE OBRA Y MATERIALES,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EJECUCIÓN.</t>
    </r>
  </si>
  <si>
    <r>
      <t xml:space="preserve">DESMONTAJE Y RETIRO DE EQUIPOS DE </t>
    </r>
    <r>
      <rPr>
        <b/>
        <sz val="8"/>
        <rFont val="Arial"/>
        <family val="2"/>
      </rPr>
      <t>AIRE ACONDICIONADO</t>
    </r>
    <r>
      <rPr>
        <sz val="8"/>
        <color rgb="FF000000"/>
        <rFont val="Arial"/>
        <family val="2"/>
      </rPr>
      <t>, LINEAS DE REFRIGERANTE, LINEAS DE FUERZA EXISTENTES. INCLUYE SUMINISTRO DE LOS MATERIALES Y LA MANO DE OBRA, SUPERVISIÓN ESPECIALIZADA EN AIRE ACONDICIOANDO, CORTES, HERRAMIENTA Y EQUIPO, ACARREOS DE MATERIALY PERSONAL, ELEVACIONES MEDIANTE ANDAMIOS, ELEMENTOS DE FIJACIÓN, DESPERDICIOS, LIMPIEZA DURANTE LOS TRABAJOS Y AL TERMINAR LOS MISMOS, EQUIPO DE SEGURIDAD Y TODO LO NECESARIO PARA SU CORRECTA EJECUCIÓN.</t>
    </r>
  </si>
  <si>
    <r>
      <t xml:space="preserve">DESMONTAJE Y RETIRO DE </t>
    </r>
    <r>
      <rPr>
        <b/>
        <sz val="8"/>
        <rFont val="Arial"/>
        <family val="2"/>
      </rPr>
      <t>LUMINARIAS EN GABINETE</t>
    </r>
    <r>
      <rPr>
        <sz val="8"/>
        <color rgb="FF000000"/>
        <rFont val="Arial"/>
        <family val="2"/>
      </rPr>
      <t xml:space="preserve"> PARA SOBREPONER O EMPOTRAR CON RECUPERACIÓN. INCLUYE: DESCONEXIÓN DE CIRCUITO,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EJECUCIÓN.</t>
    </r>
  </si>
  <si>
    <r>
      <t xml:space="preserve">DESMONTAJE Y RETIRO DE </t>
    </r>
    <r>
      <rPr>
        <b/>
        <sz val="8"/>
        <rFont val="Arial"/>
        <family val="2"/>
      </rPr>
      <t>TABLERO ELÉCTRICO</t>
    </r>
    <r>
      <rPr>
        <sz val="8"/>
        <color rgb="FF000000"/>
        <rFont val="Arial"/>
        <family val="2"/>
      </rPr>
      <t>. INCLUYE SUMINISTRO DE LOS MATERIALES Y LA MANO DE OBRA, CORTES, HERRAMIENTA Y EQUIPO, ACARREOS DE MATERIALY PERSONAL, ELEVACIONES MEDIANTE ANDAMIOS, ELEMENTOS DE FIJACIÓN, DESPERDICIOS, LIMPIEZA DURANTE LOS TRABAJOS Y AL TERMINAR LOS MISMOS, EQUIPO DE SEGURIDAD Y TODO LO NECESARIO PARA SU CORRECTA EJECUCIÓN.</t>
    </r>
  </si>
  <si>
    <r>
      <t xml:space="preserve">RENIVELACION DE </t>
    </r>
    <r>
      <rPr>
        <b/>
        <sz val="8"/>
        <rFont val="Arial"/>
        <family val="2"/>
      </rPr>
      <t>HIDRANTE</t>
    </r>
    <r>
      <rPr>
        <sz val="8"/>
        <color rgb="FF000000"/>
        <rFont val="Arial"/>
        <family val="2"/>
      </rPr>
      <t>.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</si>
  <si>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DESPALME DE </t>
    </r>
    <r>
      <rPr>
        <b/>
        <sz val="8"/>
        <rFont val="Arial"/>
        <family val="2"/>
      </rPr>
      <t xml:space="preserve">AREA VERDE </t>
    </r>
    <r>
      <rPr>
        <sz val="8"/>
        <color rgb="FF000000"/>
        <rFont val="Arial"/>
        <family val="2"/>
      </rPr>
      <t>DE HASTA 30 CM DE ESPESOR, EJECUTADO EN FORMA MECANICA. INCLUYE: MANO DE OBRA, HERRAMIENTA, EQUIPO, ACARREOS, EQUIPO DE SEGURIDAD, RETIRO DE LOS MATERIALES FUERA DE LA OBRA A BANCO DE TIRO AUTORIZADO POR LAS AUTORIDADES COMPETENTES, LIMPIEZA DEL AREA DURANTE LOS TRABAJOS Y AL FINALIZAR LOS MISMOS, EQUIPO DE SEGURIDAD, Y TODO LO NECESARIO PARA SU CORRECTA EJECUCIÓN.</t>
    </r>
  </si>
  <si>
    <r>
      <t>DEMOLICION DE</t>
    </r>
    <r>
      <rPr>
        <b/>
        <sz val="8"/>
        <rFont val="Arial"/>
        <family val="2"/>
      </rPr>
      <t xml:space="preserve"> LOSA DE CONCRETO </t>
    </r>
    <r>
      <rPr>
        <sz val="8"/>
        <color rgb="FF000000"/>
        <rFont val="Arial"/>
        <family val="2"/>
      </rPr>
      <t>DE HASTA 40 CM DE ESPESOR.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</si>
  <si>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DEMOLICION DE </t>
    </r>
    <r>
      <rPr>
        <b/>
        <sz val="8"/>
        <rFont val="Arial"/>
        <family val="2"/>
      </rPr>
      <t>FIRME INTERIOR DE CONCRETO</t>
    </r>
    <r>
      <rPr>
        <sz val="8"/>
        <color rgb="FF000000"/>
        <rFont val="Arial"/>
        <family val="2"/>
      </rPr>
      <t xml:space="preserve"> HASTA 0.40 M DE ESPESOR, EJECUTADO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</si>
  <si>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DEMOLICION DE </t>
    </r>
    <r>
      <rPr>
        <b/>
        <sz val="8"/>
        <rFont val="Arial"/>
        <family val="2"/>
      </rPr>
      <t>ESCALERA DE CONCRETO</t>
    </r>
    <r>
      <rPr>
        <sz val="8"/>
        <color rgb="FF000000"/>
        <rFont val="Arial"/>
        <family val="2"/>
      </rPr>
      <t xml:space="preserve"> HASTA 20 CM DE ESPESOR EJECUTADO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</si>
  <si>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DEMOLICION DE </t>
    </r>
    <r>
      <rPr>
        <b/>
        <sz val="8"/>
        <rFont val="Arial"/>
        <family val="2"/>
      </rPr>
      <t>CONCRETO HIDRAULICO EN CALLE</t>
    </r>
    <r>
      <rPr>
        <sz val="8"/>
        <color rgb="FF000000"/>
        <rFont val="Arial"/>
        <family val="2"/>
      </rPr>
      <t xml:space="preserve"> ACABADO ESTAMPADO , VOLUMEN MEDIDO EN SECCION, EJECUTADA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</si>
  <si>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DEMOLICION DE </t>
    </r>
    <r>
      <rPr>
        <b/>
        <sz val="8"/>
        <rFont val="Arial"/>
        <family val="2"/>
      </rPr>
      <t>BANQUETA PERIMETRAL</t>
    </r>
    <r>
      <rPr>
        <sz val="8"/>
        <color rgb="FF000000"/>
        <rFont val="Arial"/>
        <family val="2"/>
      </rPr>
      <t xml:space="preserve"> DE CONCRETO CON CORTE DE ACERO DE REFUERZO 15 CM, VOLUMEN MEDIDO EN SECCION, EJECUTADA EN FORMA MECANICA, INCLUYE: CORTE CON DISCO DE DIAMANTE POR MEDIOS MECANICOS,CARGO DIRECTO POR EL COSTO DE LA MANO DE OBRA REQUERIDA, LIMPIEZA DE AREA, CARGA Y ACARREO DEL ESCOMBRO AL BANCO DE DESPERDICIO DE LA OBRA INDICADO, EQUIPO DE SEGURIDAD, INSTALACIONES ESPECIFICAS, DEPRECIACION Y DEMAS DERIVADOS DEL USO DE MAQUINARIA, HERRAMIENTA Y EQUIPO EN CUALQUIER NIVEL Y TODO LO NECESARIO PARA SI CORRECTA EJECUCION.</t>
    </r>
  </si>
  <si>
    <r>
      <t xml:space="preserve">DEMOLICION DE </t>
    </r>
    <r>
      <rPr>
        <b/>
        <sz val="8"/>
        <rFont val="Arial"/>
        <family val="2"/>
      </rPr>
      <t>ANDENES</t>
    </r>
    <r>
      <rPr>
        <sz val="8"/>
        <color rgb="FF000000"/>
        <rFont val="Arial"/>
        <family val="2"/>
      </rPr>
      <t xml:space="preserve"> DE CONCRETO CON CORTE DE ACERO DE REFUERZO 15 CM, VOLUMEN MEDIDO EN SECCION, EJECUTADA EN FORMA MECANICA, INCLUYE: CORTE CON DISCO DE DIAMANTE POR MEDIOS MECANICOS,CARGO DIRECTO POR EL COSTO DE LA MANO DE OBRA REQUERIDA, LIMPIEZA DE AREA, CARGA Y ACARREO DEL ESCOMBRO AL BANCO DE DESPERDICIO DE LA OBRA INDICADO, EQUIPO DE SEGURIDAD, INSTALACIONES ESPECIFICAS, DEPRECIACION Y DEMAS DERIVADOS DEL USO DE MAQUINARIA, HERRAMIENTA Y EQUIPO EN CUALQUIER NIVEL Y TODO LO NECESARIO PARA SI CORRECTA EJECUCION.</t>
    </r>
  </si>
  <si>
    <r>
      <t xml:space="preserve">DEMOLICION DE </t>
    </r>
    <r>
      <rPr>
        <b/>
        <sz val="8"/>
        <rFont val="Arial"/>
        <family val="2"/>
      </rPr>
      <t xml:space="preserve">CORDON PERIMETRAL </t>
    </r>
    <r>
      <rPr>
        <sz val="8"/>
        <color rgb="FF000000"/>
        <rFont val="Arial"/>
        <family val="2"/>
      </rPr>
      <t>DE CONCRETO DE 10 CM DE ESPESOR, ALTURA MAXIMA DE 10 CM, POR MEDIOS MANUALES, MEDIDO EN SECCION. INCLUYE: MANO DE OBRA, HERRAMIENTA,ELEVACIONES CON ANDAMIO, ACARREO, LIMPIEZA DURANTE LOS TRABAJOS Y AL TERMINAR LOS MISMOS, RETIRO DE LOS MATERIALES FUERA DE LA OBRA A BANCO DE TIRO AUTORIZADO POR LAS AUTORIDADES COMPETENTES, EQUIPO DE SEGURIDAD Y TODO LO NECESARIO PARA SU CORRECTA EJECUCION.</t>
    </r>
  </si>
  <si>
    <r>
      <t xml:space="preserve">DEMOLICION DE </t>
    </r>
    <r>
      <rPr>
        <b/>
        <sz val="8"/>
        <rFont val="Arial"/>
        <family val="2"/>
      </rPr>
      <t xml:space="preserve">DALA </t>
    </r>
    <r>
      <rPr>
        <sz val="8"/>
        <color rgb="FF000000"/>
        <rFont val="Arial"/>
        <family val="2"/>
      </rPr>
      <t>DE 30 CM DE ESPESOR, ALTURA MAXIMA DE 40 CM, POR MEDIOS MANUALES, MEDIDO EN SECCION. INCLUYE: DALAS, CASTILLOS, CERRAMINENTOS, MANO DE OBRA, HERRAMIENTA,ELEVACIONES CON ANDAMIOS, ACARREO, LIMPIEZA DURANTE LOS TRABAJOS Y AL TERMINAR LOS MISMOS, RETIRO DE LOS MATERIALES FUERA DE LA OBRA A BANCO DE TIRO AUTORIZADO POR LAS AUTORIDADES COMPETENTES, EQUIPO DE SEGURIDAD Y TODO LO NECESARIO PARA SU CORRECTA EJECUCION.</t>
    </r>
  </si>
  <si>
    <r>
      <t xml:space="preserve">DEMOLICION DE </t>
    </r>
    <r>
      <rPr>
        <b/>
        <sz val="8"/>
        <rFont val="Arial"/>
        <family val="2"/>
      </rPr>
      <t xml:space="preserve">MURETE PERIMETRAL </t>
    </r>
    <r>
      <rPr>
        <sz val="8"/>
        <color rgb="FF000000"/>
        <rFont val="Arial"/>
        <family val="2"/>
      </rPr>
      <t>EXTERIOR DE 10 CM DE ESPESOR, DE HASTA 1.30 M DE ALTURA, POR MEDIOS MANUALES, MEDIDO EN SECCION. INCLUYE: DALAS, CASTILLOS, CERRAMINENTOS, MANO DE OBRA, HERRAMIENTA,ELEVACIONES CON ANDAMIO, ACARREO, LIMPIEZA DURANTE LOS TRABAJOS Y AL TERMINAR LOS MISMOS, RETIRO DE LOS MATERIALES FUERA DE LA OBRA A BANCO DE TIRO AUTORIZADO POR LAS AUTORIDADES COMPETENTES, EQUIPO DE SEGURIDAD Y TODO LO NECESARIO PARA SU CORRECTA EJECUCION.</t>
    </r>
  </si>
  <si>
    <r>
      <t xml:space="preserve">DEMOLICION DE </t>
    </r>
    <r>
      <rPr>
        <b/>
        <sz val="8"/>
        <rFont val="Arial"/>
        <family val="2"/>
      </rPr>
      <t xml:space="preserve">MURO DE CONTENCION </t>
    </r>
    <r>
      <rPr>
        <sz val="8"/>
        <color rgb="FF000000"/>
        <rFont val="Arial"/>
        <family val="2"/>
      </rPr>
      <t>DE CONCRETO ARMADO DE HASTA 2.50 MTS DE ALTURA DE MEDIDA EN SITIO, EJECUTADA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</si>
  <si>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DEMOLICION DE </t>
    </r>
    <r>
      <rPr>
        <b/>
        <sz val="8"/>
        <rFont val="Arial"/>
        <family val="2"/>
      </rPr>
      <t>MURO 20 CM. DE ESPESOR</t>
    </r>
    <r>
      <rPr>
        <sz val="8"/>
        <color rgb="FF000000"/>
        <rFont val="Arial"/>
        <family val="2"/>
      </rPr>
      <t xml:space="preserve"> Y 3.50 M DE ALTURA. INCLUYENDO DALAS, CASTILLOS EJECUTADA EN FORMA MANUAL, INCLUYE: CARGO DIRECTO POR EL COSTO DE LA MANO DE OBRA REQUERIDA, LIMPIEZA DE ÁREA, CARGA Y ACARREO DEL ESCOMBRO AL BANCO DE DESPERDICIO DE LA OBRA, INSTALACIONES ESPECIFICAS, DEPRECIACIÓN Y DEMÁS DERIVADOS DEL USO DE MAQUINARIA, HERRAMIENTA Y EQUIPO EN CUALQUIER NIVEL, RETIRO DE LOS MATERIALES FUERA DE LA OBRA A BANCO DE TIRO AUTORIZADO POR LAS AUTORIDADES COMPETENTES, EQUIPO DE SEGURIDAD Y TODO LO NECESARIO PARA SU CORRECTA EJECUCION.</t>
    </r>
  </si>
  <si>
    <r>
      <t xml:space="preserve">DEMOLICION DE </t>
    </r>
    <r>
      <rPr>
        <b/>
        <sz val="8"/>
        <rFont val="Arial"/>
        <family val="2"/>
      </rPr>
      <t>MURO A BASE DE PANEL DE YESO</t>
    </r>
    <r>
      <rPr>
        <sz val="8"/>
        <color rgb="FF000000"/>
        <rFont val="Arial"/>
        <family val="2"/>
      </rPr>
      <t xml:space="preserve"> 15 CM DE ESPESOR, ALTURA MAXIMA DE 3.50 M. DE ALTURA POR MEDIOS MANUALES, MEDIDO EN SECCION. INCLUYE: RETIRO DE PANEL DE YESO Y BASTIDORES, MANO DE OBRA, HERRAMIENTA,ELEVACIONES CON ANDAMIOS, ACARREO, LIMPIEZA DURANTE LOS TRABAJOS Y AL TERMINAR LOS MISMOS, RETIRO DE LOS MATERIALES FUERA DE LA OBRA A BANCO DE TIRO AUTORIZADO POR LAS AUTORIDADES COMPETENTES, EQUIPO DE SEGURIDAD Y TODO LO NECESARIO PARA SU CORRECTA EJECUCION.</t>
    </r>
  </si>
  <si>
    <r>
      <t xml:space="preserve">RETIRO DE </t>
    </r>
    <r>
      <rPr>
        <b/>
        <sz val="8"/>
        <rFont val="Arial"/>
        <family val="2"/>
      </rPr>
      <t xml:space="preserve">PLAFON </t>
    </r>
    <r>
      <rPr>
        <sz val="8"/>
        <color rgb="FF000000"/>
        <rFont val="Arial"/>
        <family val="2"/>
      </rPr>
      <t>A BASE DE PANEL DE YESO Y/O REGISTRABLE. INCLUYE: RETIRO DE ESTRUCTURA,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</si>
  <si>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DEMOLICION DE </t>
    </r>
    <r>
      <rPr>
        <b/>
        <sz val="8"/>
        <rFont val="Arial"/>
        <family val="2"/>
      </rPr>
      <t xml:space="preserve">COLUMNA </t>
    </r>
    <r>
      <rPr>
        <sz val="8"/>
        <color rgb="FF000000"/>
        <rFont val="Arial"/>
        <family val="2"/>
      </rPr>
      <t>EXISTENTE ELABORADA A BASE DE CONCRETO DE HASTA 30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</si>
  <si>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r>
      <t xml:space="preserve">DEMOLICION DE </t>
    </r>
    <r>
      <rPr>
        <b/>
        <sz val="8"/>
        <rFont val="Arial"/>
        <family val="2"/>
      </rPr>
      <t xml:space="preserve">COLUMNA </t>
    </r>
    <r>
      <rPr>
        <sz val="8"/>
        <color rgb="FF000000"/>
        <rFont val="Arial"/>
        <family val="2"/>
      </rPr>
      <t>EXISTENTE ELABORADA A BASE DE CONCRETO DE HASTA 35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</si>
  <si>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r>
      <t xml:space="preserve">DEMOLICION DE </t>
    </r>
    <r>
      <rPr>
        <b/>
        <sz val="8"/>
        <rFont val="Arial"/>
        <family val="2"/>
      </rPr>
      <t xml:space="preserve">COLUMNA </t>
    </r>
    <r>
      <rPr>
        <sz val="8"/>
        <color rgb="FF000000"/>
        <rFont val="Arial"/>
        <family val="2"/>
      </rPr>
      <t>EXISTENTE ELABORADA A BASE DE CONCRETO DE HASTA 45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</si>
  <si>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r>
      <t xml:space="preserve">DEMOLICION DE </t>
    </r>
    <r>
      <rPr>
        <b/>
        <sz val="8"/>
        <rFont val="Arial"/>
        <family val="2"/>
      </rPr>
      <t xml:space="preserve">COLUMNA </t>
    </r>
    <r>
      <rPr>
        <sz val="8"/>
        <color rgb="FF000000"/>
        <rFont val="Arial"/>
        <family val="2"/>
      </rPr>
      <t>EXISTENTE ELABORADA A BASE DE CONCRETO DE HASTA 65 CMS DE DIAMETRO, CON UNA ALTURA MAXIMA DE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</si>
  <si>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r>
      <t xml:space="preserve">DEMOLICION DE </t>
    </r>
    <r>
      <rPr>
        <b/>
        <sz val="8"/>
        <rFont val="Arial"/>
        <family val="2"/>
      </rPr>
      <t xml:space="preserve">COLUMNA </t>
    </r>
    <r>
      <rPr>
        <sz val="8"/>
        <color rgb="FF000000"/>
        <rFont val="Arial"/>
        <family val="2"/>
      </rPr>
      <t>EXISTENTE ELABORADA A BASE DE CONCRETO, SECCION DE 30X30 CMS CON UNA ALTURA DE HASTA 3.30 M; VOLUMEN MEDIDO EN SECCION. INCLUYE: MANO DE OBRA, CONSUMIBLES, HERRAMIENTA, EQUIPOS, RETIRO DE ESCOMBRO FUERA DE LA OBRA A BANCO DE TIRO AUTORIZADO POR LAS AUTORIDADES COMPETENTES, FLETES, DESPERDICIOS, SOBRANTES, NIVELACION, RETIRO DE LOS MATERIALES FUERA DE LA OBRA A BANCO DE TIRO AUTORIZADO POR LAS AUTORIDADES COMPETENTES, EQUIPO DE SEGURIDAD Y TODO LO NECESARIO PARA SU CORRECTA EJECUCION.</t>
    </r>
  </si>
  <si>
    <r>
      <t xml:space="preserve">DESMONTAJE Y RETIRO DE </t>
    </r>
    <r>
      <rPr>
        <b/>
        <sz val="8"/>
        <rFont val="Arial"/>
        <family val="2"/>
      </rPr>
      <t>VENTANAS DE ALUMINIO</t>
    </r>
    <r>
      <rPr>
        <sz val="8"/>
        <color rgb="FF000000"/>
        <rFont val="Arial"/>
        <family val="2"/>
      </rPr>
      <t xml:space="preserve"> CUALQUIER MEDIDA. INCLUYE: SUMINISTRO DE MANO DE OBRA, HERRAMIENTA, EQUIPO, 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</si>
  <si>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DESMONTAJE Y RETIRO DE </t>
    </r>
    <r>
      <rPr>
        <b/>
        <sz val="8"/>
        <rFont val="Arial"/>
        <family val="2"/>
      </rPr>
      <t>MURO CORTINA</t>
    </r>
    <r>
      <rPr>
        <sz val="8"/>
        <color rgb="FF000000"/>
        <rFont val="Arial"/>
        <family val="2"/>
      </rPr>
      <t xml:space="preserve"> A BASE DE CRISTAL Y ESTRUCTURA METALICA, HASTA 3.5 M  DE ALTURA POR MEDIOS MANUALES, MEDIDO EN SECCION. INCLUYE: RETIRO, MANO DE OBRA, HERRAMIENTA,ELEVACIONES CON ANDAMIOS, ACARREO, EQUIPO DE SEGURIDAD, LIMPIEZA DURANTE LOS TRABAJOS Y AL TERMINAR LOS MISMOS Y TODO LO NECESARIO PARA SU CORRECTA EJECUCION.</t>
    </r>
  </si>
  <si>
    <r>
      <t xml:space="preserve">DESMONTAJE Y RETIRO  DE </t>
    </r>
    <r>
      <rPr>
        <b/>
        <sz val="8"/>
        <rFont val="Arial"/>
        <family val="2"/>
      </rPr>
      <t>PUERTAS DE MADERA</t>
    </r>
    <r>
      <rPr>
        <sz val="8"/>
        <color rgb="FF000000"/>
        <rFont val="Arial"/>
        <family val="2"/>
      </rPr>
      <t xml:space="preserve"> MEDIDA MAXIMA DE 2.00 X 2.40. INCLUYE: MANO DE OBRA, HERRAMIENTA, EQUIPO, ELEVACIONES, ACARREOS, LIMPIEZA DURANTE LOS TRABAJOS Y AL TERMINAR LOS MISMOS, EQUIPO DE SEGURIDAD Y TODO LO NECESARIO PARA SU CORRECTA EJECUCION.</t>
    </r>
  </si>
  <si>
    <r>
      <t xml:space="preserve">DESMONTAJE Y RETIRO  DE </t>
    </r>
    <r>
      <rPr>
        <b/>
        <sz val="8"/>
        <rFont val="Arial"/>
        <family val="2"/>
      </rPr>
      <t xml:space="preserve">PUERTAS DE CRISTAL </t>
    </r>
    <r>
      <rPr>
        <sz val="8"/>
        <color rgb="FF000000"/>
        <rFont val="Arial"/>
        <family val="2"/>
      </rPr>
      <t>CUALQUIER MEDIDA CON RESGUARDO. INCLUYE: SUMINISTRO DE MANO DE OBRA, HERRAMIENTA, EQUIPO, ELEVACIONES, ACARREOS DEL PERSONAL Y MATERIALES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</si>
  <si>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DESMONTAJE Y RETIRO  DE </t>
    </r>
    <r>
      <rPr>
        <b/>
        <sz val="8"/>
        <rFont val="Arial"/>
        <family val="2"/>
      </rPr>
      <t>PUERTAS METALICAS</t>
    </r>
    <r>
      <rPr>
        <sz val="8"/>
        <color rgb="FF000000"/>
        <rFont val="Arial"/>
        <family val="2"/>
      </rPr>
      <t xml:space="preserve"> CUALQUIER MEDIDA CON RESGUARDO. INCLUYE: SUMINISTRO DE MANO DE OBRA, HERRAMIENTA, EQUIPO, ELEVACIONES, ACARREOS DEL PERSONAL Y MATERIALES A CUALQUIER PUNTO DE LA OBRA, LIMPIEZA DURANTE LOS TRABAJOS Y AL TERMINAR LOS MISMOS, RETIRO DE LOS MATERIALES FUERA DE LA OBRA A BANCO DE TIRO AUTORIZADO POR LAS AUTORIDADES COMPETENTES, EQUIPO DE SEGURIDAD Y TODO LO NECESARIO PARA SU CORRECTA EJECUCION.</t>
    </r>
  </si>
  <si>
    <r>
      <t xml:space="preserve">DESPALME DE </t>
    </r>
    <r>
      <rPr>
        <b/>
        <sz val="8"/>
        <rFont val="Arial"/>
        <family val="2"/>
      </rPr>
      <t>TERRENO NATURA</t>
    </r>
    <r>
      <rPr>
        <sz val="8"/>
        <color rgb="FF000000"/>
        <rFont val="Arial"/>
        <family val="2"/>
      </rPr>
      <t>L POR MEDIOS MECÁNICOS MEDIDA EN SITIO, INCLUYE: CARGO DIRECTO POR EL COSTO DE LA MANO DE OBRA REQUERIDA, LIMPIEZA DE ÁREA, CARGA Y ACARREO DEL ESCOMBRO AL BANCO DE TIRO AUTORIZADO POR LAS AUTORIDADES COMPETENTES, EQUIPO DE SEGURIDAD, INSTALACIONES ESPECIFICAS, DEPRECIACIÓN Y HERRAMIENTA Y EQUIPO EN CUALQUIER NIVEL Y TODO LO NECESARIO PARA SI CORRECTA EJECUCIÓN.</t>
    </r>
  </si>
  <si>
    <r>
      <rPr>
        <b/>
        <sz val="8"/>
        <rFont val="Arial"/>
        <family val="2"/>
      </rPr>
      <t>RELLENO NIVELACIÓN Y COMPACTACIÓN DE RELLENO CON MATERIAL DE BANCO</t>
    </r>
    <r>
      <rPr>
        <sz val="8"/>
        <color rgb="FF000000"/>
        <rFont val="Arial"/>
        <family val="2"/>
      </rPr>
      <t xml:space="preserve"> EN CAPAS DE 20 CM COMPACTADO EN CAPAS AL 95% PROCTOR PARA FORMAR ESTRUCTURA DE TIERRA ESTABILIZADA, VOLUMEN MEDIDO EN CAJA.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r>
  </si>
  <si>
    <r>
      <rPr>
        <b/>
        <sz val="8"/>
        <rFont val="Arial"/>
        <family val="2"/>
      </rPr>
      <t>RELLENO NIVELACIÓN Y COMPACTACIÓN</t>
    </r>
    <r>
      <rPr>
        <sz val="8"/>
        <color rgb="FF000000"/>
        <rFont val="Arial"/>
        <family val="2"/>
      </rPr>
      <t xml:space="preserve"> CON MATERIAL DE BANCO PARA (ÁREA DE DEMOLICIÓN DE BIBLIOTECA) DE RELLENO EN CAPAS DE 20 CM COMPACTADO EN CAPAS AL 95% PROCTOR PARA FORMAR ESTRUCTURA DE TIERRA ESTABILIZADA, VOLUMEN MEDIDO EN CAJA. INCLUYE: CARGO DIRECTO POR EL COSTO DE LOS MATERIALES QUE INTERVENGAN, FLETE A OBRA, DESPERDICIO, ACARREO HASTA EL LUGAR DE SU UTILIZACIÓN, TRAZO, NIVELACIÓN, RIEGO, TENDIDO Y COMPACTACIÓN, PRUEBAS DE LABORATORIO, LIMPIEZA Y RETIRO DE SOBRANTES FUERA DE OBRA, EQUIPO DE SEGURIDAD, INSTALACIONES ESPECÍFICAS, DEPRECIACIÓN Y DEMÁS DERIVADOS DEL USO DE HERRAMIENTA Y EQUIPO Y TODO LO NECESARIO PARA SI CORRECTA EJECUCIÓN.</t>
    </r>
  </si>
  <si>
    <r>
      <rPr>
        <b/>
        <sz val="8"/>
        <rFont val="Arial"/>
        <family val="2"/>
      </rPr>
      <t>EXCAVACIÓN POR MEDIOS MECÁNICOS</t>
    </r>
    <r>
      <rPr>
        <sz val="8"/>
        <color rgb="FF000000"/>
        <rFont val="Arial"/>
        <family val="2"/>
      </rPr>
      <t xml:space="preserve"> EN TERRENO TIPO II HASTA UNA PROFUNDIDAD DE 0 A .80 METROS. INCLUYE: MAQUINARIA, EQUIPO, HERRAMIENTA, MANO DE OBRA, AFINE DEL FONDO Y TALUDES DE LAS CEPAS, RETIRO DE MATERIAL EN CASO DE CAÍDOS, TRASPALEO HORIZONTAL Y VERTICAL QUE SEA NECESARIO, COLOCACIÓN DE MATERIAL AL BORDE DE LAS CEPAS, VOLUMEN MEDIDO EN CAJA Y ACARREO DE MATERIAL SOBRANTE A TIRO LIBRE, Y TODO LO NECESARIO PARA SU CORRECTA EJECUCIÓN. EN CASO DE SER NECESARIO EL P.U DEBE INCLUIR SOBRE EXCAVACIÓN</t>
    </r>
  </si>
  <si>
    <r>
      <rPr>
        <b/>
        <sz val="8"/>
        <color rgb="FF000000"/>
        <rFont val="Arial"/>
        <family val="2"/>
      </rPr>
      <t>BASE PARA AHOGAR</t>
    </r>
    <r>
      <rPr>
        <sz val="8"/>
        <color rgb="FF000000"/>
        <rFont val="Arial"/>
        <family val="2"/>
      </rPr>
      <t xml:space="preserve"> ANCLAJE DE MÓDULO DE BASURA" DE 64 CM. DE ANCHO POR 58 CM DE LARGO, CON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r>
  </si>
  <si>
    <r>
      <rPr>
        <b/>
        <sz val="8"/>
        <rFont val="Arial"/>
        <family val="2"/>
      </rPr>
      <t xml:space="preserve">BASE PARA RECIBIR </t>
    </r>
    <r>
      <rPr>
        <sz val="8"/>
        <color rgb="FF000000"/>
        <rFont val="Arial"/>
        <family val="2"/>
      </rPr>
      <t>BEBEDERO MODELO MOR-15-09 MARCA NEKO DE 42 CM. DE LONGITUD X 30 CM. DE ANCHO X 40 CM. DE PROFUNIDAD. INCLUYE: MATERIALES, CIMBRA, DESIMBRA, VIBRADO, CURADO, EQUIPO, HERRAMIENTA, MANO DE OBRA, EXCAVACIÓN, ACARREOS, CORTES, DESPERDICIOS, LIMPIEZA DEL ÁREA DE TRABAJO Y TODO LO NECESARIO PARA SU CORRECTA EJECUCIÓN.</t>
    </r>
  </si>
  <si>
    <r>
      <t xml:space="preserve">SUMINISTRO Y ELABORACIÓN DE </t>
    </r>
    <r>
      <rPr>
        <b/>
        <sz val="8"/>
        <color rgb="FF000000"/>
        <rFont val="Arial"/>
        <family val="2"/>
      </rPr>
      <t>CORDÓN DE CONCRETO</t>
    </r>
    <r>
      <rPr>
        <sz val="8"/>
        <color rgb="FF000000"/>
        <rFont val="Arial"/>
        <family val="2"/>
      </rPr>
      <t xml:space="preserve"> CON SECCIÓN DE 60 X 30 CM, ARMADO CON 1 VARILLA DE 3/8"N CONCRETO PREMEZCLADO F'C=200 KG/CM2, AGREGADO DE MÁXIMO 19MM INCLUYE: CARGO DIRECTO POR EL COSTO DE LOS MATERIALES Y MANO DE OBRA QUE INTERVENGAN COMPACTACIÓN DE TERRENO, DESPERDICIO, ACARREO HASTA EL LUGAR DE SU UTILIZACIÓN, TRAZO Y RECTIFICACIÓN DE NIVELES, NIVELADO, TRASLAPES DE ACERO DE REFUERZO, GANCHOS, ALAMBRE RE COCIDO, EN SU CASO, CIMBRADO, HABILITADO, RETIRO, ARMADO, AMARRES, CONCRETO PREMEZCLADO EN PLANTA FC=200 KG/CM2 BOMBEABLE, COLADO, VIBRADO, CURADO, PRUEBAS DE LABORATORIO, LIMPIEZA Y RETIRO DE SOBRANTES FUERA DE OBRA, EQUIPO DE SEGURIDAD, INSTALACIONES ESPECÍFICAS, DEPRECIACIÓN Y DEMÁS DERIVADOS DEL USO DE HERRAMIENTA Y TODO LO NECESARIO PARA SU CORRECTA EJECUCION.</t>
    </r>
  </si>
  <si>
    <r>
      <rPr>
        <b/>
        <sz val="8"/>
        <color rgb="FF000000"/>
        <rFont val="Arial"/>
        <family val="2"/>
      </rPr>
      <t>BASE PARA RECIBIR</t>
    </r>
    <r>
      <rPr>
        <sz val="8"/>
        <color rgb="FF000000"/>
        <rFont val="Arial"/>
        <family val="2"/>
      </rPr>
      <t xml:space="preserve"> ILU-001 , DE 40 CM. X 40 CM. Y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r>
  </si>
  <si>
    <r>
      <t xml:space="preserve">SUMINISTRO Y APLICACIÓN DE </t>
    </r>
    <r>
      <rPr>
        <b/>
        <sz val="8"/>
        <rFont val="Arial"/>
        <family val="2"/>
      </rPr>
      <t>ACABADO ACERO CORTEN</t>
    </r>
    <r>
      <rPr>
        <sz val="8"/>
        <color rgb="FF000000"/>
        <rFont val="Arial"/>
        <family val="2"/>
      </rPr>
      <t>.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</si>
  <si>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 xml:space="preserve">SUMINISTRO Y SEMBRADO DE </t>
    </r>
    <r>
      <rPr>
        <b/>
        <sz val="8"/>
        <rFont val="Arial"/>
        <family val="2"/>
      </rPr>
      <t>SEMILLA DE PASTO PARA SOMBRA O SOL</t>
    </r>
    <r>
      <rPr>
        <sz val="8"/>
        <color rgb="FF000000"/>
        <rFont val="Arial"/>
        <family val="2"/>
      </rPr>
      <t xml:space="preserve"> SEGUN SEA EL CASO , PARA TRANSITO INTENSO DE GERMINACIÓN RÁPIDA. 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r>
  </si>
  <si>
    <r>
      <t xml:space="preserve">SUMINISTRO E INSTALACIÓN DE </t>
    </r>
    <r>
      <rPr>
        <b/>
        <sz val="8"/>
        <color rgb="FF000000"/>
        <rFont val="Arial"/>
        <family val="2"/>
      </rPr>
      <t>PLACA TÁCTIL DE SEÑALIZACIÓN</t>
    </r>
    <r>
      <rPr>
        <sz val="8"/>
        <color rgb="FF000000"/>
        <rFont val="Arial"/>
        <family val="2"/>
      </rPr>
      <t xml:space="preserve"> DE ESPACIOS DE ALTO RELIEVE, CON COLORES CONTRASTANTES, DE ACERO INOXIDABLE DE 10 X 20 CM. INSTALACIÓN A MURO CON CINTA DOBLE CARA Y SILICON INDUSTRIAL.</t>
    </r>
  </si>
  <si>
    <r>
      <t xml:space="preserve">SUMINISTRO E INSTALACIÓN DE </t>
    </r>
    <r>
      <rPr>
        <b/>
        <sz val="8"/>
        <rFont val="Arial"/>
        <family val="2"/>
      </rPr>
      <t>GUÍA TÁCTIL CAMBIO DE DIRECCIÓN (ADVERTENCIA)</t>
    </r>
    <r>
      <rPr>
        <sz val="8"/>
        <color rgb="FF000000"/>
        <rFont val="Arial"/>
        <family val="2"/>
      </rPr>
      <t xml:space="preserve"> DE 20 X 20 CM Y DE 16 TACHONES MARCA ANTARES DE CONCRETO POLIMÉRICO PEGADO CON MORTERO CEMENTO - ARENA PROP 1:4, INCLUYE: PROTECCION DE CONSTRUCCIONES EXISTENTES PARA NO MANCHARLAS,  MANO DE OBRA, HERRAMIENTA, MAQUINARIA, EQUIPO, LIMPIEZA Y TODO LO NECESARIO PARA SU CORRECTA Y COMPLETA EJECUCIÓN. </t>
    </r>
  </si>
  <si>
    <r>
      <t xml:space="preserve">SUMINISTRO E INSTALACIÓN DE </t>
    </r>
    <r>
      <rPr>
        <b/>
        <sz val="8"/>
        <rFont val="Arial"/>
        <family val="2"/>
      </rPr>
      <t>GUÍA TÁCTIL LINEAL (DIRECCIONAL)</t>
    </r>
    <r>
      <rPr>
        <sz val="8"/>
        <color rgb="FF000000"/>
        <rFont val="Arial"/>
        <family val="2"/>
      </rPr>
      <t xml:space="preserve"> DE 20 X 60 CM Y DE 3 CANALES MARCA ANTARES DE CONCRETO POLIMÉRICO PEGADO CON ADESHIVO CREST, INCLUYE: PROTECCION DE CONSTRUCCIONES EXISTENTES PARA NO MANCHARLAS,  MANO DE OBRA, HERRAMIENTA, MAQUINARIA, EQUIPO, LIMPIEZA Y TODO LO NECESARIO PARA SU CORRECTA Y COMPLETA EJECUCIÓN.</t>
    </r>
  </si>
  <si>
    <r>
      <t xml:space="preserve">SUMINISTRO DE INSTALACION DE </t>
    </r>
    <r>
      <rPr>
        <b/>
        <sz val="8"/>
        <rFont val="Arial"/>
        <family val="2"/>
      </rPr>
      <t>BANCA DE CONCRETO</t>
    </r>
    <r>
      <rPr>
        <sz val="8"/>
        <rFont val="Arial"/>
        <family val="2"/>
      </rPr>
      <t xml:space="preserve"> PREFABRICADO MARCA OPTICRETOS, MODELO KAMPIA-A O SIMILAR CON ACABADO APARENTE GRIS NATURAL CON UNA DIMENSION DE 160 CM DE LARGO X 45 CM DE ANCHO Y 45 CM DE ALTURA. FIJACION SOBRE HORMIGON O PAVIMENTO. VER PLANO: . INCLUYE: SUMINISTRO DE LOS MATERIALES Y MANODE OBRA, HERRAMIENTA, MAQUINARIA, EQUIPO, LIMPIEZA Y TODO LO NECESARIO PARA SU CORRECTA Y COMPLETA EJECUCION.</t>
    </r>
  </si>
  <si>
    <r>
      <t xml:space="preserve">SUMINISTRO DE INSTALACION DE </t>
    </r>
    <r>
      <rPr>
        <b/>
        <sz val="8"/>
        <rFont val="Arial"/>
        <family val="2"/>
      </rPr>
      <t>BANCA EN L DE CONCRETO</t>
    </r>
    <r>
      <rPr>
        <sz val="8"/>
        <rFont val="Arial"/>
        <family val="2"/>
      </rPr>
      <t xml:space="preserve"> PREFABRICADO MARCA OPTICRETOS, MODELO KAMPIA CON ACABADO APARENTE GRIS NATURAL CON UNA DIMENSION DE 120 CM DE LARGO X 60 CM DE ANCHO Y 40 CM DE ALTURA. FIJACION SOBRE HORMIGON O PAVIMENTO. VER PLANO: . INCLUYE: SUMINISTRO DE LOS MATERIALES Y MANODE OBRA, HERRAMIENTA, MAQUINARIA, EQUIPO, LIMPIEZA Y TODO LO NECESARIO PARA SU CORRECTA Y COMPLETA EJECUCION.      </t>
    </r>
  </si>
  <si>
    <r>
      <t>SUMINISTRO E INSTALACIÓN DE B</t>
    </r>
    <r>
      <rPr>
        <b/>
        <sz val="8"/>
        <rFont val="Arial"/>
        <family val="2"/>
      </rPr>
      <t>OLARDO DE PROTECCIÓN PERIMETRAL</t>
    </r>
    <r>
      <rPr>
        <sz val="8"/>
        <rFont val="Arial"/>
        <family val="2"/>
      </rPr>
      <t>, TUBULAR ESTRUCTURAL REDONDO DE 10'' Y 70 CM. DE ALTURA CON TAPA DE REMATE DE ACERO.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</si>
  <si>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t>
    </r>
    <r>
      <rPr>
        <b/>
        <sz val="8"/>
        <rFont val="Arial"/>
        <family val="2"/>
      </rPr>
      <t>BANCA HEXAGONAL</t>
    </r>
    <r>
      <rPr>
        <sz val="8"/>
        <rFont val="Arial"/>
        <family val="2"/>
      </rPr>
      <t xml:space="preserve"> DE MADERA PLÁSTICA NEW TECHWOOD REVESTIMIENTO PLAIN ULTRASHIELD MAHOGANY ESTRUCTURADO CON PTR, 35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</si>
  <si>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t>
    </r>
    <r>
      <rPr>
        <b/>
        <sz val="8"/>
        <rFont val="Arial"/>
        <family val="2"/>
      </rPr>
      <t>BANCA HEXAGONAL</t>
    </r>
    <r>
      <rPr>
        <sz val="8"/>
        <rFont val="Arial"/>
        <family val="2"/>
      </rPr>
      <t xml:space="preserve"> DE MADERA PLÁSTICA NEW TECHWOOD REVESTIMIENTO PLAIN ULTRASHIELD MAHOGANY ESTRUCTURADO CON PTR, 56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</si>
  <si>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rPr>
        <b/>
        <sz val="8"/>
        <rFont val="Arial"/>
        <family val="2"/>
      </rPr>
      <t>BASE PARA RECIBIR LUMINARIA DE ALUMBRADO PUBLICO</t>
    </r>
    <r>
      <rPr>
        <sz val="8"/>
        <color rgb="FF000000"/>
        <rFont val="Arial"/>
        <family val="2"/>
      </rPr>
      <t xml:space="preserve"> DE 40 CM. X 40 CM. Y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r>
  </si>
  <si>
    <r>
      <t xml:space="preserve">SUMINISTRO E INSTALACIÓN DE </t>
    </r>
    <r>
      <rPr>
        <b/>
        <sz val="8"/>
        <rFont val="Arial"/>
        <family val="2"/>
      </rPr>
      <t>LUMINARIA UPLIGHT LINEAL</t>
    </r>
    <r>
      <rPr>
        <sz val="8"/>
        <rFont val="Arial"/>
        <family val="2"/>
      </rPr>
      <t xml:space="preserve"> PARA EMPOTRAR EN PISO CON TECNOLOGIA LED DE 12 WATTS A 3000° K, OPERA EN 100-240 VOLTS, ACABADO COLOR ALUMINIO, MARCA ASTROLED, CAT# 97-06601-WW. INCLUYE: SUMINISTRO DE LOS MATERIALES Y MANODE OBRA, HERRAMIENTA, MAQUINARIA, EQUIPO, LIMPIEZA Y TODO LO NECESARIO PARA SU CORRECTA Y COMPLETA EJECUCION.</t>
    </r>
  </si>
  <si>
    <r>
      <t xml:space="preserve">SUMINISTRO E INSTALACION DE </t>
    </r>
    <r>
      <rPr>
        <b/>
        <sz val="8"/>
        <rFont val="Arial"/>
        <family val="2"/>
      </rPr>
      <t>LUMINARIA PROYECTOR</t>
    </r>
    <r>
      <rPr>
        <sz val="8"/>
        <rFont val="Arial"/>
        <family val="2"/>
      </rPr>
      <t xml:space="preserve"> PARA SOBREPONER EN ARBOL CON TECNOLOGIA LED DE 8 WATTS A 3000° K, OPERA EN 127-277 VOLTS, ACABADO GRIS OSCURO, MARCA CONSTRULITA, CAT# OU7064FBCA. INCLUYE: SUMINISTRO DE LOS MATERIALES Y MANODE OBRA, HERRAMIENTA, MAQUINARIA, EQUIPO, LIMPIEZA Y TODO LO NECESARIO PARA SU CORRECTA Y COMPLETA EJECUCION.</t>
    </r>
  </si>
  <si>
    <r>
      <t xml:space="preserve">SUMINISTRO E INSTALACION DE </t>
    </r>
    <r>
      <rPr>
        <b/>
        <sz val="8"/>
        <rFont val="Arial"/>
        <family val="2"/>
      </rPr>
      <t>TIRA DE LED FLEXIBLE</t>
    </r>
    <r>
      <rPr>
        <sz val="8"/>
        <color rgb="FF000000"/>
        <rFont val="Arial"/>
        <family val="2"/>
      </rPr>
      <t xml:space="preserve"> PARA MONTAJE SOBREPUESTO EN CAJILLO, ROLLO DE 5 METROS, CORTE CADA 50 CM., MARCA LEDS FOR LESS, CAT# TA-28X140-14W-30. INCLUYE: SUMINISTRO DE LOS MATERIALES Y MANODE OBRA, HERRAMIENTA, MAQUINARIA, EQUIPO, LIMPIEZA Y TODO LO NECESARIO PARA SU CORRECTA Y COMPLETA EJECUCION.</t>
    </r>
  </si>
  <si>
    <r>
      <t xml:space="preserve">SUMINISTRO Y EXTENDIDO DE </t>
    </r>
    <r>
      <rPr>
        <b/>
        <sz val="8"/>
        <color rgb="FF000000"/>
        <rFont val="Arial"/>
        <family val="2"/>
      </rPr>
      <t>TIERRA NEGR</t>
    </r>
    <r>
      <rPr>
        <sz val="8"/>
        <color rgb="FF000000"/>
        <rFont val="Arial"/>
        <family val="2"/>
      </rPr>
      <t>A, 0.25 METROS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r>
  </si>
  <si>
    <r>
      <t xml:space="preserve">SUMINISTRO Y SEMBRADO DE </t>
    </r>
    <r>
      <rPr>
        <b/>
        <sz val="8"/>
        <rFont val="Arial"/>
        <family val="2"/>
      </rPr>
      <t>ARBUSTO ROMERO</t>
    </r>
    <r>
      <rPr>
        <sz val="8"/>
        <color rgb="FF000000"/>
        <rFont val="Arial"/>
        <family val="2"/>
      </rPr>
      <t>,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</si>
  <si>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t>
    </r>
    <r>
      <rPr>
        <b/>
        <sz val="8"/>
        <rFont val="Arial"/>
        <family val="2"/>
      </rPr>
      <t>ARBUSTO RHOEO</t>
    </r>
    <r>
      <rPr>
        <sz val="8"/>
        <color rgb="FF000000"/>
        <rFont val="Arial"/>
        <family val="2"/>
      </rPr>
      <t>,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</si>
  <si>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t>
    </r>
    <r>
      <rPr>
        <b/>
        <sz val="8"/>
        <rFont val="Arial"/>
        <family val="2"/>
      </rPr>
      <t>PLANTA ZEBRINA</t>
    </r>
    <r>
      <rPr>
        <sz val="8"/>
        <color rgb="FF000000"/>
        <rFont val="Arial"/>
        <family val="2"/>
      </rPr>
      <t>, DENSIDAD X M2 DE 16 PIEZAS,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</si>
  <si>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t>
    </r>
    <r>
      <rPr>
        <b/>
        <sz val="8"/>
        <rFont val="Arial"/>
        <family val="2"/>
      </rPr>
      <t>ARBUSTO BOUGAMBILIA ENANA</t>
    </r>
    <r>
      <rPr>
        <sz val="8"/>
        <color rgb="FF000000"/>
        <rFont val="Arial"/>
        <family val="2"/>
      </rPr>
      <t xml:space="preserve"> (FLOR BLANCA),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</si>
  <si>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t>
    </r>
    <r>
      <rPr>
        <b/>
        <sz val="8"/>
        <rFont val="Arial"/>
        <family val="2"/>
      </rPr>
      <t>ARBUSTO HELECHO</t>
    </r>
    <r>
      <rPr>
        <sz val="8"/>
        <color rgb="FF000000"/>
        <rFont val="Arial"/>
        <family val="2"/>
      </rPr>
      <t>, DE  50 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</si>
  <si>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SUMINISTRO Y SEMBRADO DE</t>
    </r>
    <r>
      <rPr>
        <b/>
        <sz val="8"/>
        <rFont val="Arial"/>
        <family val="2"/>
      </rPr>
      <t xml:space="preserve"> ARBUSTO ROSA LAUREL ENANO</t>
    </r>
    <r>
      <rPr>
        <sz val="8"/>
        <color rgb="FF000000"/>
        <rFont val="Arial"/>
        <family val="2"/>
      </rPr>
      <t>, DE 50 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</si>
  <si>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t>
    </r>
    <r>
      <rPr>
        <b/>
        <sz val="8"/>
        <rFont val="Arial"/>
        <family val="2"/>
      </rPr>
      <t>ARBUSTO FESTUCA</t>
    </r>
    <r>
      <rPr>
        <sz val="8"/>
        <color rgb="FF000000"/>
        <rFont val="Arial"/>
        <family val="2"/>
      </rPr>
      <t>,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</si>
  <si>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t>
    </r>
    <r>
      <rPr>
        <b/>
        <sz val="8"/>
        <rFont val="Arial"/>
        <family val="2"/>
      </rPr>
      <t>ARBUSTO LIRIO PERSA</t>
    </r>
    <r>
      <rPr>
        <sz val="8"/>
        <color rgb="FF000000"/>
        <rFont val="Arial"/>
        <family val="2"/>
      </rPr>
      <t>,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</si>
  <si>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t>
    </r>
    <r>
      <rPr>
        <b/>
        <sz val="8"/>
        <rFont val="Arial"/>
        <family val="2"/>
      </rPr>
      <t>PLANTA ASPIDISTRA</t>
    </r>
    <r>
      <rPr>
        <sz val="8"/>
        <color rgb="FF000000"/>
        <rFont val="Arial"/>
        <family val="2"/>
      </rPr>
      <t>,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</si>
  <si>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COLOCACIÓN DE </t>
    </r>
    <r>
      <rPr>
        <b/>
        <sz val="8"/>
        <color rgb="FF000000"/>
        <rFont val="Arial"/>
        <family val="2"/>
      </rPr>
      <t>BORDE PARA JARDÍN</t>
    </r>
    <r>
      <rPr>
        <sz val="8"/>
        <color rgb="FF000000"/>
        <rFont val="Arial"/>
        <family val="2"/>
      </rPr>
      <t xml:space="preserve">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</si>
  <si>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r>
      <t xml:space="preserve">SUMINISTRO E INSTALACIÓN DE </t>
    </r>
    <r>
      <rPr>
        <b/>
        <sz val="8"/>
        <rFont val="Arial"/>
        <family val="2"/>
      </rPr>
      <t>PLACA DE ACERO</t>
    </r>
    <r>
      <rPr>
        <sz val="8"/>
        <rFont val="Arial"/>
        <family val="2"/>
      </rPr>
      <t xml:space="preserve"> 3/16" DE ESPESOR, LA PLACA DARÁ LA VUELTA EN LA PARTE SUPERIOR PARA RODEAR EL ANCHO DEL MURO Y 10 CM. HACIA ABAJO EN LA VUELTA INTERNA.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</si>
  <si>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 xml:space="preserve">SUMINISTRO E INSTALACION DE </t>
    </r>
    <r>
      <rPr>
        <b/>
        <sz val="8"/>
        <rFont val="Arial"/>
        <family val="2"/>
      </rPr>
      <t>BASTIDOR DE PTR</t>
    </r>
    <r>
      <rPr>
        <sz val="8"/>
        <rFont val="Arial"/>
        <family val="2"/>
      </rPr>
      <t xml:space="preserve"> DE 1X2" CAL. 14 @30 CM. AMBOS SENTIDOS, UNIDO AL MURO CON TAQUETE EXPANSOR.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</si>
  <si>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 xml:space="preserve">SUMINISTRO E INSTALACION DE </t>
    </r>
    <r>
      <rPr>
        <b/>
        <sz val="8"/>
        <color rgb="FF000000"/>
        <rFont val="Arial"/>
        <family val="2"/>
      </rPr>
      <t>REJILLA PARA ARRIATE</t>
    </r>
    <r>
      <rPr>
        <sz val="8"/>
        <color rgb="FF000000"/>
        <rFont val="Arial"/>
        <family val="2"/>
      </rPr>
      <t xml:space="preserve"> DIAMETRO 3.84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</si>
  <si>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 xml:space="preserve">SUMINISTRO E INSTALACION DE </t>
    </r>
    <r>
      <rPr>
        <b/>
        <sz val="8"/>
        <color rgb="FF000000"/>
        <rFont val="Arial"/>
        <family val="2"/>
      </rPr>
      <t xml:space="preserve">REJILLA PARA ARRIATE </t>
    </r>
    <r>
      <rPr>
        <sz val="8"/>
        <color rgb="FF000000"/>
        <rFont val="Arial"/>
        <family val="2"/>
      </rPr>
      <t>DIAMETRO 4.70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</si>
  <si>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 xml:space="preserve">SUMINISTRO E INSTALACION DE </t>
    </r>
    <r>
      <rPr>
        <b/>
        <sz val="8"/>
        <color rgb="FF000000"/>
        <rFont val="Arial"/>
        <family val="2"/>
      </rPr>
      <t>REJILLA PARA ARRIATE</t>
    </r>
    <r>
      <rPr>
        <sz val="8"/>
        <color rgb="FF000000"/>
        <rFont val="Arial"/>
        <family val="2"/>
      </rPr>
      <t xml:space="preserve"> DIAMETRO 4.04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</si>
  <si>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SUMINISTRO E INSTALACION DE</t>
    </r>
    <r>
      <rPr>
        <b/>
        <sz val="8"/>
        <color rgb="FF000000"/>
        <rFont val="Arial"/>
        <family val="2"/>
      </rPr>
      <t xml:space="preserve"> REJILLA PARA ARRIATE</t>
    </r>
    <r>
      <rPr>
        <sz val="8"/>
        <color rgb="FF000000"/>
        <rFont val="Arial"/>
        <family val="2"/>
      </rPr>
      <t xml:space="preserve"> DIAMETRO 3.32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</si>
  <si>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 xml:space="preserve">SUMINISTRO E INSTALACION DE </t>
    </r>
    <r>
      <rPr>
        <b/>
        <sz val="8"/>
        <color rgb="FF000000"/>
        <rFont val="Arial"/>
        <family val="2"/>
      </rPr>
      <t>REJILLA PARA ARRIATE</t>
    </r>
    <r>
      <rPr>
        <sz val="8"/>
        <color rgb="FF000000"/>
        <rFont val="Arial"/>
        <family val="2"/>
      </rPr>
      <t xml:space="preserve"> DIAMETRO 3.53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</si>
  <si>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 xml:space="preserve">SUMINISTRO E INSTALACION DE </t>
    </r>
    <r>
      <rPr>
        <b/>
        <sz val="8"/>
        <color rgb="FF000000"/>
        <rFont val="Arial"/>
        <family val="2"/>
      </rPr>
      <t>REJILLA PARA ARRIATE</t>
    </r>
    <r>
      <rPr>
        <sz val="8"/>
        <color rgb="FF000000"/>
        <rFont val="Arial"/>
        <family val="2"/>
      </rPr>
      <t xml:space="preserve"> DIAMETRO 3.61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</si>
  <si>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 xml:space="preserve">SUMINISTRO E INSTALACION DE </t>
    </r>
    <r>
      <rPr>
        <b/>
        <sz val="8"/>
        <color rgb="FF000000"/>
        <rFont val="Arial"/>
        <family val="2"/>
      </rPr>
      <t>REJILLA PARA ARRIATE</t>
    </r>
    <r>
      <rPr>
        <sz val="8"/>
        <color rgb="FF000000"/>
        <rFont val="Arial"/>
        <family val="2"/>
      </rPr>
      <t xml:space="preserve"> DIAMETRO 2.77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</si>
  <si>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 xml:space="preserve">SUMINISTRO E INSTALACIÓN DE </t>
    </r>
    <r>
      <rPr>
        <b/>
        <sz val="8"/>
        <rFont val="Arial"/>
        <family val="2"/>
      </rPr>
      <t xml:space="preserve">PLACA DE ACERO </t>
    </r>
    <r>
      <rPr>
        <sz val="8"/>
        <rFont val="Arial"/>
        <family val="2"/>
      </rPr>
      <t>DE 3/8'' PARA ARRIATES.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r>
  </si>
  <si>
    <r>
      <t xml:space="preserve">SUMINISTRO E INSTALACIÓN DE </t>
    </r>
    <r>
      <rPr>
        <b/>
        <sz val="8"/>
        <rFont val="Arial"/>
        <family val="2"/>
      </rPr>
      <t>ASPERSOR HUNTER</t>
    </r>
    <r>
      <rPr>
        <sz val="8"/>
        <rFont val="Arial"/>
        <family val="2"/>
      </rPr>
      <t xml:space="preserve"> CLAVE MP1000-90 O SIMILAR CON DIÁMETRO DE RIEGO DE 3M Y ÁNGULO DE GIRO DE 90°. INCLUYE: DIFUSOR PRO-SPRAY MCA HUNTER CLAVE PROS-04-PSR40-CV O SIMILAR DE IGUAL O MAYOR CALIDAD, EXCAVACION DE 20 CM DE PROFUNDIDAD Y 8 CM DE DIÁMETRO, HERRAMIENTA, MANO DE OBRA, EQUIPO Y TODO LO NECESARIO PARA SU CORRECTA INSTALACIÓN.</t>
    </r>
  </si>
  <si>
    <r>
      <t xml:space="preserve">SUMINISTRO E INSTALACIÓN DE </t>
    </r>
    <r>
      <rPr>
        <b/>
        <sz val="8"/>
        <rFont val="Arial"/>
        <family val="2"/>
      </rPr>
      <t>ASPERSOR HUNTER</t>
    </r>
    <r>
      <rPr>
        <sz val="8"/>
        <rFont val="Arial"/>
        <family val="2"/>
      </rPr>
      <t xml:space="preserve"> CLAVE MP1000-90 O SIMILAR CON DIÁMETRO DE RIEGO DE 3.7M Y ÁNGULO DE GIRO DE 90°. INCLUYE: DIFUSOR PRO-SPRAY MCA HUNTER CLAVE PROS-04-PSR40-CV O SIMILAR DE IGUAL O MAYOR CALIDAD, EXCAVACION DE 20 CM DE PROFUNDIDAD Y 8 CM DE DIÁMETRO, HERRAMIENTA, MANO DE OBRA, EQUIPO Y TODO LO NECESARIO PARA SU CORRECTA INSTALACIÓN.</t>
    </r>
  </si>
  <si>
    <r>
      <t>SUMINISTRO E INSTALACIÓN DE</t>
    </r>
    <r>
      <rPr>
        <b/>
        <sz val="8"/>
        <rFont val="Arial"/>
        <family val="2"/>
      </rPr>
      <t xml:space="preserve"> ASPERSOR HUNTER</t>
    </r>
    <r>
      <rPr>
        <sz val="8"/>
        <rFont val="Arial"/>
        <family val="2"/>
      </rPr>
      <t xml:space="preserve"> CLAVE MP1000-360 O SIMILAR CON DIÁMETRO DE RIEGO DE 3.7M Y ÁNGULO DE GIRO DE 360°. INCLUYE: DIFUSOR PRO-SPRAY MCA HUNTER CLAVE PROS-04-PSR40-CV O SIMILAR DE IGUAL O MAYOR CALIDAD, EXCAVACION DE 20 CM DE PROFUNDIDAD Y 8 CM DE DIÁMETRO, HERRAMIENTA, MANO DE OBRA, EQUIPO Y TODO LO NECESARIO PARA SU CORRECTA INSTALACIÓN.</t>
    </r>
  </si>
  <si>
    <r>
      <t xml:space="preserve">SUMINISTRO E INSTALACIÓN DE </t>
    </r>
    <r>
      <rPr>
        <b/>
        <sz val="8"/>
        <rFont val="Arial"/>
        <family val="2"/>
      </rPr>
      <t>ASPERSOR HUNTER</t>
    </r>
    <r>
      <rPr>
        <sz val="8"/>
        <rFont val="Arial"/>
        <family val="2"/>
      </rPr>
      <t xml:space="preserve"> CLAVE MP2000-90 O SIMILAR CON DIÁMETRO DE RIEGO DE 5.2M Y ÁNGULO DE GIRO DE 90° A 180°. INCLUYE: DIFUSOR PRO-SPRAY MCA HUNTER CLAVE PROS-04-PSR40-CV O SIMILAR DE IGUAL O MAYOR CALIDAD, EXCAVACION DE 20 CM DE PROFUNDIDAD Y 8 CM DE DIÁMETRO, HERRAMIENTA, MANO DE OBRA, EQUIPO Y TODO LO NECESARIO PARA SU CORRECTA INSTALACIÓN.</t>
    </r>
  </si>
  <si>
    <r>
      <t xml:space="preserve">SUMINISTRO E INSTALACIÓN DE </t>
    </r>
    <r>
      <rPr>
        <b/>
        <sz val="8"/>
        <rFont val="Arial"/>
        <family val="2"/>
      </rPr>
      <t>ASPERSOR HUNTER</t>
    </r>
    <r>
      <rPr>
        <sz val="8"/>
        <rFont val="Arial"/>
        <family val="2"/>
      </rPr>
      <t xml:space="preserve"> CLAVE MP2000-210 O SIMILAR CON DIÁMETRO DE RIEGO DE 5.2M Y ÁNGULO DE GIRO DE 270°. INCLUYE: DIFUSOR PRO-SPRAY MCA HUNTER CLAVE PROS-04-PSR40-CV O SIMILAR DE IGUAL O MAYOR CALIDAD, EXCAVACION DE 20 CM DE PROFUNDIDAD Y 8 CM DE DIÁMETRO, HERRAMIENTA, MANO DE OBRA, EQUIPO Y TODO LO NECESARIO PARA SU CORRECTA INSTALACIÓN.</t>
    </r>
  </si>
  <si>
    <r>
      <t xml:space="preserve">SUMINISTRO E INSTALACIÓN DE </t>
    </r>
    <r>
      <rPr>
        <b/>
        <sz val="8"/>
        <rFont val="Arial"/>
        <family val="2"/>
      </rPr>
      <t>ASPERSOR HUNTER</t>
    </r>
    <r>
      <rPr>
        <sz val="8"/>
        <rFont val="Arial"/>
        <family val="2"/>
      </rPr>
      <t xml:space="preserve"> CLAVE MP2000-360 O SIMILAR CON DIÁMETRO DE RIEGO DE 5.2M Y ÁNGULO DE GIRO DE 360°. INCLUYE: DIFUSOR PRO-SPRAY MCA HUNTER CLAVE PROS-04-PSR40-CV O SIMILAR DE IGUAL O MAYOR CALIDAD, EXCAVACION DE 20 CM DE PROFUNDIDAD Y 8 CM DE DIÁMETRO, HERRAMIENTA, MANO DE OBRA, EQUIPO Y TODO LO NECESARIO PARA SU CORRECTA INSTALACIÓN.</t>
    </r>
  </si>
  <si>
    <r>
      <t xml:space="preserve">SUMINISTRO E INSTALACIÓN DE </t>
    </r>
    <r>
      <rPr>
        <b/>
        <sz val="8"/>
        <rFont val="Arial"/>
        <family val="2"/>
      </rPr>
      <t>ASPERSOR HUNTER</t>
    </r>
    <r>
      <rPr>
        <sz val="8"/>
        <rFont val="Arial"/>
        <family val="2"/>
      </rPr>
      <t xml:space="preserve"> CLAVE MP3000-90 O SIMILAR CON DIÁMETRO DE RIEGO DE 7M Y ÁNGULO DE GIRO DE 90° A 180°. INCLUYE: DIFUSOR PRO-SPRAY MCA HUNTER CLAVE PROS-04-PSR40-CV O SIMILAR DE IGUAL O MAYOR CALIDAD, EXCAVACION DE 20 CM DE PROFUNDIDAD Y 8 CM DE DIÁMETRO, HERRAMIENTA, MANO DE OBRA, EQUIPO Y TODO LO NECESARIO PARA SU CORRECTA INSTALACIÓN.</t>
    </r>
  </si>
  <si>
    <r>
      <t xml:space="preserve">SUMINISTRO E INSTALACIÓN DE </t>
    </r>
    <r>
      <rPr>
        <b/>
        <sz val="8"/>
        <rFont val="Arial"/>
        <family val="2"/>
      </rPr>
      <t>ASPERSOR HUNTER</t>
    </r>
    <r>
      <rPr>
        <sz val="8"/>
        <rFont val="Arial"/>
        <family val="2"/>
      </rPr>
      <t xml:space="preserve"> CLAVE MP3000-360 O SIMILAR CON DIÁMETRO DE RIEGO DE 7M Y ÁNGULO DE GIRO DE 360°. INCLUYE: DIFUSOR PRO-SPRAY MCA HUNTER CLAVE PROS-04-PSR40-CV O SIMILAR DE IGUAL O MAYOR CALIDAD, EXCAVACION DE 20 CM DE PROFUNDIDAD Y 8 CM DE DIÁMETRO, HERRAMIENTA, MANO DE OBRA, EQUIPO Y TODO LO NECESARIO PARA SU CORRECTA INSTALACIÓN.</t>
    </r>
  </si>
  <si>
    <r>
      <t>SUMINISTRO E INSTALACIÓN DE</t>
    </r>
    <r>
      <rPr>
        <b/>
        <sz val="8"/>
        <rFont val="Arial"/>
        <family val="2"/>
      </rPr>
      <t xml:space="preserve"> GOTERO AUTOCOMPENSADO</t>
    </r>
    <r>
      <rPr>
        <sz val="8"/>
        <rFont val="Arial"/>
        <family val="2"/>
      </rPr>
      <t xml:space="preserve"> 2 LPH HUNTER A TUBERIA DE 1/2". INCLUYE: HERRAMIENTA, MANO DE OBRA, EQUIPO Y TODO LO NECESARIO PARA SU CORRECTA INSTALACIÓN.</t>
    </r>
  </si>
  <si>
    <r>
      <t xml:space="preserve">SUMINISTRO E INSTALACIÓN DE </t>
    </r>
    <r>
      <rPr>
        <b/>
        <sz val="8"/>
        <rFont val="Arial"/>
        <family val="2"/>
      </rPr>
      <t>SURGER DUAL-S HUNTER</t>
    </r>
    <r>
      <rPr>
        <sz val="8"/>
        <rFont val="Arial"/>
        <family val="2"/>
      </rPr>
      <t>. INCLUYE: HERRAMIENTA, MANO DE OBRA, EQUIPO Y TODO LO NECESARIO PARA SU CORRECTA INSTALACIÓN.</t>
    </r>
  </si>
  <si>
    <r>
      <t xml:space="preserve">SUMINISTRO E INSTALACIÓN DE </t>
    </r>
    <r>
      <rPr>
        <b/>
        <sz val="8"/>
        <rFont val="Arial"/>
        <family val="2"/>
      </rPr>
      <t>SENSOR DE LLUVIA</t>
    </r>
    <r>
      <rPr>
        <sz val="8"/>
        <rFont val="Arial"/>
        <family val="2"/>
      </rPr>
      <t xml:space="preserve"> SOLAR SYNC HUNTER. INCLUYE: HERRAMIENTA, MANO DE OBRA, EQUIPO Y TODO LO NECESARIO PARA SU CORRECTA INSTALACIÓN.</t>
    </r>
  </si>
  <si>
    <r>
      <t>SUMINISTRO E INSTALACIÓN DE</t>
    </r>
    <r>
      <rPr>
        <b/>
        <sz val="8"/>
        <rFont val="Arial"/>
        <family val="2"/>
      </rPr>
      <t xml:space="preserve"> VÁLVULA ELECTRICA</t>
    </r>
    <r>
      <rPr>
        <sz val="8"/>
        <rFont val="Arial"/>
        <family val="2"/>
      </rPr>
      <t xml:space="preserve"> CON DECODIFICADOR DUAL-1 HUNTER Ø1". INCLUYE: HERRAMIENTA, MANO DE OBRA, EQUIPO Y TODO LO NECESARIO PARA SU CORRECTA INSTALACIÓN.</t>
    </r>
  </si>
  <si>
    <r>
      <t xml:space="preserve">SUMINISTRO E INSTALACIÓN DE </t>
    </r>
    <r>
      <rPr>
        <b/>
        <sz val="8"/>
        <rFont val="Arial"/>
        <family val="2"/>
      </rPr>
      <t>CONTROL AUTOMÁTICO</t>
    </r>
    <r>
      <rPr>
        <sz val="8"/>
        <rFont val="Arial"/>
        <family val="2"/>
      </rPr>
      <t xml:space="preserve"> DE SEÑAL ELÉCTRICA. INCLUYE: HERRAMIENTA, MANO DE OBRA, EQUIPO Y TODO LO NECESARIO PARA SU CORRECTA INSTALACIÓN.</t>
    </r>
  </si>
  <si>
    <r>
      <t xml:space="preserve">SUMINISTRO E INSTALACIÓN DE </t>
    </r>
    <r>
      <rPr>
        <b/>
        <sz val="8"/>
        <rFont val="Arial"/>
        <family val="2"/>
      </rPr>
      <t>TUBERÍA PVC</t>
    </r>
    <r>
      <rPr>
        <sz val="8"/>
        <rFont val="Arial"/>
        <family val="2"/>
      </rPr>
      <t xml:space="preserve"> CEDULA 40 DE 1/2". INCLUYE: TUBERIA, EXCAVACIÓN DE 10 CM DE ESPESOR Y 20 CM DE PROFUNDIDAD, PEGAMENTO, HERRAMIENTA, MANO DE OBRA, EQUIPO Y TODO LO NECESARIO PARA SU CORRECTA INSTALACIÓN.</t>
    </r>
  </si>
  <si>
    <r>
      <t xml:space="preserve">SUMINISTRO E INSTALACIÓN DE </t>
    </r>
    <r>
      <rPr>
        <b/>
        <sz val="8"/>
        <rFont val="Arial"/>
        <family val="2"/>
      </rPr>
      <t>TUBERÍA PVC</t>
    </r>
    <r>
      <rPr>
        <sz val="8"/>
        <rFont val="Arial"/>
        <family val="2"/>
      </rPr>
      <t xml:space="preserve"> CEDULA 40 DE 3/4". INCLUYE: TUBERIA, EXCAVACIÓN DE 10 CM DE ESPESOR Y 20 CM DE PROFUNDIDAD, PEGAMENTO, HERRAMIENTA, MANO DE OBRA, EQUIPO Y TODO LO NECESARIO PARA SU CORRECTA INSTALACIÓN.</t>
    </r>
  </si>
  <si>
    <r>
      <t>SUMINISTRO E INSTALACIÓN DE</t>
    </r>
    <r>
      <rPr>
        <b/>
        <sz val="8"/>
        <rFont val="Arial"/>
        <family val="2"/>
      </rPr>
      <t xml:space="preserve"> TUBERÍA DE PVC</t>
    </r>
    <r>
      <rPr>
        <sz val="8"/>
        <rFont val="Arial"/>
        <family val="2"/>
      </rPr>
      <t xml:space="preserve"> CEDULA 40 DE 1 1/2". INCLUYE: TUBERIA, EXCAVACIÓN DE 15 CM DE ESPESOR Y 25 CM DE PROFUNDIDAD, HERRAMIENTA, MANO DE OBRA, EQUIPO Y TODO LO NECESARIO PARA SU CORRECTA INSTALACIÓN.</t>
    </r>
  </si>
  <si>
    <r>
      <t xml:space="preserve">SUMINISTRO E INSTALACIÓN DE </t>
    </r>
    <r>
      <rPr>
        <b/>
        <sz val="8"/>
        <rFont val="Arial"/>
        <family val="2"/>
      </rPr>
      <t>VÁLVULA DE SECCIONAMIENTO</t>
    </r>
    <r>
      <rPr>
        <sz val="8"/>
        <rFont val="Arial"/>
        <family val="2"/>
      </rPr>
      <t xml:space="preserve"> DE ESFERA PARA CEMENTAR MARCA DICA O SIMILAR PARA TUBERIA DE PVC CEDULA 40 DE 1 1/2". INCLUYE: VALVULA, MANO DE OBRA, HERRAMIENTA, EQUIPO Y TODO LO NECESARIO PARA SU CORRECTA INSTALACIÓN.</t>
    </r>
  </si>
  <si>
    <r>
      <t xml:space="preserve">HECHURA Y RELLENO DE </t>
    </r>
    <r>
      <rPr>
        <b/>
        <sz val="8"/>
        <color rgb="FF000000"/>
        <rFont val="Arial"/>
        <family val="2"/>
      </rPr>
      <t>ZANJA</t>
    </r>
    <r>
      <rPr>
        <sz val="8"/>
        <color rgb="FF000000"/>
        <rFont val="Arial"/>
        <family val="2"/>
      </rPr>
      <t>, INCLUYE: HERRAMIENTAS Y MANO DE OBRA. NOTA: EL RELLENO SE HARA CON EL MATERIAL RESULTANTE DE LA MISMA.</t>
    </r>
  </si>
  <si>
    <r>
      <t>SUMINISTRO E INSTALACIÓN DE</t>
    </r>
    <r>
      <rPr>
        <b/>
        <sz val="8"/>
        <rFont val="Arial"/>
        <family val="2"/>
      </rPr>
      <t xml:space="preserve"> TUBERIA DE PVC</t>
    </r>
    <r>
      <rPr>
        <sz val="8"/>
        <color rgb="FF000000"/>
        <rFont val="Arial"/>
        <family val="2"/>
      </rPr>
      <t xml:space="preserve"> ELECTRICO USO PESADO DE 1 PULGADA DE DIAMETRO Y 3 MTS DE LONGITUD, MARCA OMEGA, JUPITER, CONDUIT O SIMILAR. INCLUYENDO: EXCAVACIÓN, COMPACTACIÓN DE MATERIAL, CORTES EN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</si>
  <si>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r>
      <t xml:space="preserve">SUMINISTRO E INSTALACIÓN DE </t>
    </r>
    <r>
      <rPr>
        <b/>
        <sz val="8"/>
        <rFont val="Arial"/>
        <family val="2"/>
      </rPr>
      <t>TUBERIA DE PVC</t>
    </r>
    <r>
      <rPr>
        <sz val="8"/>
        <color rgb="FF000000"/>
        <rFont val="Arial"/>
        <family val="2"/>
      </rPr>
      <t xml:space="preserve"> ELECTRICO USO PESADO DE 3/4 DE PULGADA DE DIAMETRO Y 3 MTS DE LONGITUD, MARCA OMEGA, JUPITER, CONDUIT O SIMILAR. INCLUYENDO: EXCAVACIÓN, COMPACTACIÓN DE MATERIAL, CORTES DE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</si>
  <si>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r>
      <t xml:space="preserve">SUMINISTRO E INSTALACIÓN DE </t>
    </r>
    <r>
      <rPr>
        <b/>
        <sz val="8"/>
        <rFont val="Arial"/>
        <family val="2"/>
      </rPr>
      <t>REGISTRO</t>
    </r>
    <r>
      <rPr>
        <sz val="8"/>
        <rFont val="Arial"/>
        <family val="2"/>
      </rPr>
      <t xml:space="preserve"> EN CONCRETO POLIMERICO Y FIBRA DE VIDRIO CON TAPA MARCA CENMEX DE 40X60X60 CM RECTANGULAR. INCLUYE MANO DE OBRA,RANURA, HERRAMIENTA, ACARREOS, DESPERDICIOS Y TODO LO NECESARIO PARA SU CORRECTA INSTALACIÓN.(VER DETALLE EN PLANO)</t>
    </r>
  </si>
  <si>
    <r>
      <t xml:space="preserve">SUMINISTRO E INSTALACIÓN DE </t>
    </r>
    <r>
      <rPr>
        <b/>
        <sz val="8"/>
        <rFont val="Arial"/>
        <family val="2"/>
      </rPr>
      <t xml:space="preserve">CONDUCTOR </t>
    </r>
    <r>
      <rPr>
        <sz val="8"/>
        <rFont val="Arial"/>
        <family val="2"/>
      </rPr>
      <t>TIPO CABLE PARA BAJA TENSIÓN THW-2-LS/THHW-LS RAD RoHS, TENSION MAXIMA DE 600 VOLTS, TEMPERATURA MAXIMA DE OPERACION DE 90 °C, CALIBRE 8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</si>
  <si>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t xml:space="preserve">SUMINISTRO E INSTALACIÓN DE </t>
    </r>
    <r>
      <rPr>
        <b/>
        <sz val="8"/>
        <rFont val="Arial"/>
        <family val="2"/>
      </rPr>
      <t>CONDUCTOR</t>
    </r>
    <r>
      <rPr>
        <sz val="8"/>
        <rFont val="Arial"/>
        <family val="2"/>
      </rPr>
      <t xml:space="preserve"> TIPO CABLE PARA BAJA TENSIÓN THW-2-LS/THHW-LS RAD RoHS, TENSION MAXIMA DE 600 VOLTS, TEMPERATURA MAXIMA DE OPERACION DE 90 °C, CALIBRE 8 AWG, COLOR BLANCO,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</si>
  <si>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t xml:space="preserve">SUMINISTRO E INSTALACIÓN DE </t>
    </r>
    <r>
      <rPr>
        <b/>
        <sz val="8"/>
        <rFont val="Arial"/>
        <family val="2"/>
      </rPr>
      <t>CONDUCTOR</t>
    </r>
    <r>
      <rPr>
        <sz val="8"/>
        <rFont val="Arial"/>
        <family val="2"/>
      </rPr>
      <t xml:space="preserve"> TIPO CABLE PARA BAJA TENSIÓN THW-2-LS/THHW-LS RAD RoHS, TENSION MAXIMA DE 600 VOLTS, TEMPERATURA MAXIMA DE OPERACION DE 90 °C, CALIBRE 10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</si>
  <si>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t>SUMINISTRO E INSTALACIÓN DE</t>
    </r>
    <r>
      <rPr>
        <b/>
        <sz val="8"/>
        <rFont val="Arial"/>
        <family val="2"/>
      </rPr>
      <t xml:space="preserve"> CONDUCTOR</t>
    </r>
    <r>
      <rPr>
        <sz val="8"/>
        <rFont val="Arial"/>
        <family val="2"/>
      </rPr>
      <t xml:space="preserve"> TIPO CABLE PARA BAJA TENSIÓN THW-2-LS/THHW-LS RAD RoHS, TENSION MAXIMA DE 600 VOLTS, TEMPERATURA MAXIMA DE OPERACION DE 90 °C, CALIBRE 10 AWG, COLOR BLANCO,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</si>
  <si>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t xml:space="preserve">SUMINISTRO E INSTALACIÓN DE </t>
    </r>
    <r>
      <rPr>
        <b/>
        <sz val="8"/>
        <rFont val="Arial"/>
        <family val="2"/>
      </rPr>
      <t>CONDUCTOR</t>
    </r>
    <r>
      <rPr>
        <sz val="8"/>
        <rFont val="Arial"/>
        <family val="2"/>
      </rPr>
      <t xml:space="preserve"> TIPO CABLE PARA BAJA TENSIÓN THW-2-LS/THHW-LS RAD RoHS, TENSION MAXIMA DE 600 VOLTS, TEMPERATURA MAXIMA DE OPERACION DE 90 °C, CALIBRE 12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</si>
  <si>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t xml:space="preserve">SUMINISTRO E INSTALACIÓN DE </t>
    </r>
    <r>
      <rPr>
        <b/>
        <sz val="8"/>
        <rFont val="Arial"/>
        <family val="2"/>
      </rPr>
      <t>CONDUCTOR</t>
    </r>
    <r>
      <rPr>
        <sz val="8"/>
        <rFont val="Arial"/>
        <family val="2"/>
      </rPr>
      <t xml:space="preserve"> TIPO CABLE PARA BAJA TENSIÓN THW-2-LS/THHW-LS RAD RoHS, TENSION MAXIMA DE 600 VOLTS, TEMPERATURA MAXIMA DE OPERACION DE 90 °C, CALIBRE 1/0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</si>
  <si>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t xml:space="preserve">SUMINISTRO E INSTALACIÓN DE </t>
    </r>
    <r>
      <rPr>
        <b/>
        <sz val="8"/>
        <rFont val="Arial"/>
        <family val="2"/>
      </rPr>
      <t>CONDUCTOR</t>
    </r>
    <r>
      <rPr>
        <sz val="8"/>
        <color rgb="FF000000"/>
        <rFont val="Arial"/>
        <family val="2"/>
      </rPr>
      <t xml:space="preserve"> CALIBRE 350 MCM,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</si>
  <si>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t xml:space="preserve">SUMINISTRO E INSTALACIÓN DE </t>
    </r>
    <r>
      <rPr>
        <b/>
        <sz val="8"/>
        <rFont val="Arial"/>
        <family val="2"/>
      </rPr>
      <t>CONDUCTOR</t>
    </r>
    <r>
      <rPr>
        <sz val="8"/>
        <color rgb="FF000000"/>
        <rFont val="Arial"/>
        <family val="2"/>
      </rPr>
      <t xml:space="preserve"> TIPO CABLE PARA BAJA TENSIÓN THW-2-LS/THHW-LS RAD RoHS, TENSION MAXIMA DE 600 VOLTS, TEMPERATURA MAXIMA DE OPERACION DE 90 °C, CALIBRE 4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</si>
  <si>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t xml:space="preserve">SUMINISTRO E INSTALACIÓN DE </t>
    </r>
    <r>
      <rPr>
        <b/>
        <sz val="8"/>
        <rFont val="Arial"/>
        <family val="2"/>
      </rPr>
      <t>CONDUCTOR</t>
    </r>
    <r>
      <rPr>
        <sz val="8"/>
        <color rgb="FF000000"/>
        <rFont val="Arial"/>
        <family val="2"/>
      </rPr>
      <t xml:space="preserve"> TIPO CABLE PARA BAJA TENSIÓN THW-2-LS/THHW-LS RAD RoHS, TENSION MAXIMA DE 600 VOLTS, TEMPERATURA MAXIMA DE OPERACION DE 90 °C, CALIBRE 2/0 AWG,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</si>
  <si>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t xml:space="preserve">SUMINISTRO E INSTALACIÓN DE </t>
    </r>
    <r>
      <rPr>
        <b/>
        <sz val="8"/>
        <rFont val="Arial"/>
        <family val="2"/>
      </rPr>
      <t>CONDUCTOR</t>
    </r>
    <r>
      <rPr>
        <sz val="8"/>
        <color rgb="FF000000"/>
        <rFont val="Arial"/>
        <family val="2"/>
      </rPr>
      <t xml:space="preserve"> TIPO CABLE PARA BAJA TENSIÓN THW-2-LS/THHW-LS RAD RoHS, TENSION MAXIMA DE 600 VOLTS, TEMPERATURA MAXIMA DE OPERACION DE 90 °C, CALIBRE 6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</si>
  <si>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t xml:space="preserve">SUMINISTRO E INSTALACIÓN DE </t>
    </r>
    <r>
      <rPr>
        <b/>
        <sz val="8"/>
        <rFont val="Arial"/>
        <family val="2"/>
      </rPr>
      <t>CENTRO DE CARGAS</t>
    </r>
    <r>
      <rPr>
        <sz val="8"/>
        <color rgb="FF000000"/>
        <rFont val="Arial"/>
        <family val="2"/>
      </rPr>
      <t xml:space="preserve"> "C" 3F 4H 220/127V DE  30 POLOS CON UN INTERRUPTOR PRINCIPAL DE 3X300A, INCLUYE: MATERIALES ELÉCTRICOS COMO (8) INTERRUPTOR TERMOMAGNETICO DE 1X30A, (3) INTERRUPTOR TERMOMAGNETICO 1X15A, (4) INTERRUPTOR TERMOMAGNETICO DE 3X15A, (1) INTERRUPTOR TERMOMAGNETICO DE 3X150A, TODO LO ANTERIOR CONTENIDO EN GABINETE NEMA 3R TIPO INTERPERIE, PRUEBAS, CONEXIONES, PUESTA EN FUNCIONAMIENTO, HERRAMIENTA, EQUIPO, MANO DE OBRA, TUBERÍA CONDUIT, TIERRA FÍSICA Y TODO LO NECESARIO PARA SU CORRECTA INSTALACIÓN.
</t>
    </r>
  </si>
  <si>
    <r>
      <t xml:space="preserve">SUMINISTRO E INSTALACIÓN DE </t>
    </r>
    <r>
      <rPr>
        <b/>
        <sz val="8"/>
        <rFont val="Arial"/>
        <family val="2"/>
      </rPr>
      <t>CENTRO DE CARGAS</t>
    </r>
    <r>
      <rPr>
        <sz val="8"/>
        <color rgb="FF000000"/>
        <rFont val="Arial"/>
        <family val="2"/>
      </rPr>
      <t xml:space="preserve"> "M" 3F 4H 220/127V DE  24 POLOS CON UN INTERRUPTOR PRINCIPAL DE 3X150A, INCLUYE: MATERIALES ELÉCTRICOS COMO (8) INTERRUPTOR TERMOMAGNETICO DE 1X50A, (1) INTERRUPTOR TERMOMAGNETICO 1X20A, (8) INTERRUPTOR TERMOMAGNETICO DE 1X15A, (1) INTERRUPTOR TERMOMAGNETICO DE 3X30A, TODO LO ANTERIOR CONTENIDO EN GABINETE NEMA 3R TIPO INTERPERIE, PRUEBAS, CONEXIONES, PUESTA EN FUNCIONAMIENTO, HERRAMIENTA, EQUIPO, MANO DE OBRA, TUBERÍA CONDUIT, TIERRA FÍSICA Y TODO LO NECESARIO PARA SU CORRECTA INSTALACIÓN.
</t>
    </r>
  </si>
  <si>
    <r>
      <t xml:space="preserve">SUMINISTRO E INSTALACIÓN DE </t>
    </r>
    <r>
      <rPr>
        <b/>
        <sz val="8"/>
        <rFont val="Arial"/>
        <family val="2"/>
      </rPr>
      <t>CONDUCTOR</t>
    </r>
    <r>
      <rPr>
        <sz val="8"/>
        <rFont val="Arial"/>
        <family val="2"/>
      </rPr>
      <t xml:space="preserve"> TIPO CABLE PARA BAJA TENSIÓN THW-2-LS/THHW-LS RAD RoHS, TENSION MAXIMA DE 600 VOLTS, TEMPERATURA MAXIMA DE OPERACION DE 90 °C, CALIBRE 2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</si>
  <si>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t xml:space="preserve">SUMINISTRO E INSTALACIÓN DE </t>
    </r>
    <r>
      <rPr>
        <b/>
        <sz val="8"/>
        <rFont val="Arial"/>
        <family val="2"/>
      </rPr>
      <t>CODO</t>
    </r>
    <r>
      <rPr>
        <sz val="8"/>
        <color rgb="FF000000"/>
        <rFont val="Arial"/>
        <family val="2"/>
      </rPr>
      <t xml:space="preserve"> DE PVC ELECTRICO USO PESADO DE 1 PULGADA DE DIAMETRO Y 3 MTS DE LONGITUD, MARCA ARGOS, OMEGA, JUPITER, CONDUIT O SIMILAR. INCLUYENDO: EXCAVACIÓN, COMPACTACIÓN DE MATERIAL, CORTES DE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</si>
  <si>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r>
      <t xml:space="preserve">SUMINISTRO E INSTALACIÓN DE </t>
    </r>
    <r>
      <rPr>
        <b/>
        <sz val="8"/>
        <color rgb="FF000000"/>
        <rFont val="Arial"/>
        <family val="2"/>
      </rPr>
      <t>CAJA REGISTRO</t>
    </r>
    <r>
      <rPr>
        <sz val="8"/>
        <color rgb="FF000000"/>
        <rFont val="Arial"/>
        <family val="2"/>
      </rPr>
      <t xml:space="preserve"> DE PVC ELECTRICO USO PESADO DE 2X4 PULGADA S, MARCA ARGOS, OMEGA, JUPITER, CONDUIT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</si>
  <si>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r>
      <t xml:space="preserve">SUMINISTRO E INSTALACIÓN DE </t>
    </r>
    <r>
      <rPr>
        <b/>
        <sz val="8"/>
        <color rgb="FF000000"/>
        <rFont val="Arial"/>
        <family val="2"/>
      </rPr>
      <t xml:space="preserve">CONTACTO DOBLE </t>
    </r>
    <r>
      <rPr>
        <sz val="8"/>
        <color rgb="FF000000"/>
        <rFont val="Arial"/>
        <family val="2"/>
      </rPr>
      <t>POLERIZADO CON TIERRA MARCA EATON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r>
  </si>
  <si>
    <r>
      <t>SUMINISTRO, ELABORACIÓN Y COLOCACIÓN DE</t>
    </r>
    <r>
      <rPr>
        <b/>
        <sz val="8"/>
        <rFont val="Arial"/>
        <family val="2"/>
      </rPr>
      <t xml:space="preserve"> FIRME DE CONCRETO</t>
    </r>
    <r>
      <rPr>
        <sz val="8"/>
        <color rgb="FF000000"/>
        <rFont val="Arial"/>
        <family val="2"/>
      </rPr>
      <t xml:space="preserve"> F'C=250 KG/CM2. DE 10 CM. DE ESPESOR. AGREGADO MÁXIMO DE 19MM ARMADO CON MALLA ELECTROSOLDADA 6X6-8/8, JUNTAS DE CONTROL REALIZADA CON DISCO DE DIAMANTE EN AMBOS SENTIDOS DONDE APLIQUE CON PROFUNDIDAD DE 3 CENTÍMETROS A CADA 3 M, SELLADO CON SELLADOR DE POLIURETANO PARA JUNTAS MARCA MASTERSEAL O SIMILARMODELO SL2-SELLADOR. INCLUYE: CARGO DIRECTO POR EL COSTO DE LOS MATERIALES Y MANO DE OBRA QUE INTERVENGAN, COMPACTACIÓN DE TERRENO, FLETE A OBRA, DESPERDICIO, ACARREO HASTA EL LUGAR DE SU UTILIZACIÓN, TRAZO Y RECTIFICACIÓN DE NIVELES, NIVELADO Y MUESTREADO , TRASLAPES, ACERO DE REFUERZO, GANCHO, ALAMBRE RECOCIDO, EN SU CASO, CIMBRADO, HABILITADO, RETIRO, ARMADO, AMARRES, ELABORACIÓN DEL CONCRETO, COLADO, VIBRADO, CURADO CON CURAFEST APLICADO CON ASPERSOR RIEGO DE LA SUPERFICIE A COLAR, PRUEBAS, LIMPZA Y RETIRO DE SOBRANTES FUERA DE OBRA, EQUIPO DE SEGURIDAD, INSTALACIONES ESPECÍFICAS, DEPRECIACIÓN Y DEMÁS DERIVADOS DEL USO DE HERRAMIENTA Y TODO LO NECESARIO PARA SU CORRECTA EJECUCIÓN. FUERA DE OBRA, EQUIPO DE SEGURIDAD, INSTALACIONES ESPECÍFICAS, DEPRECIACIÓN Y DEMÁS DERIVADOS DEL USO DE HERRAMIENTA Y TODO LO NECESARIO PARA SU CORRECTA EJECUCION.</t>
    </r>
  </si>
  <si>
    <r>
      <t xml:space="preserve">SUMINISTRO Y COLOCACIÓN DE </t>
    </r>
    <r>
      <rPr>
        <b/>
        <sz val="8"/>
        <rFont val="Arial"/>
        <family val="2"/>
      </rPr>
      <t>PISO TERRAZO</t>
    </r>
    <r>
      <rPr>
        <sz val="8"/>
        <color rgb="FF000000"/>
        <rFont val="Arial"/>
        <family val="2"/>
      </rPr>
      <t>, MICROGRANO ANTIQUE/SELLADO ACABADO ANTIDERRAPANTE MODELO BLANCO 60X60 CM DE 3.5 CM DE ESPESOR. MARCA GRAYLAWN O SIMILAR,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</si>
  <si>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r>
      <t xml:space="preserve">SUMINISTRO Y COLOCACIÓN DE </t>
    </r>
    <r>
      <rPr>
        <b/>
        <sz val="8"/>
        <rFont val="Arial"/>
        <family val="2"/>
      </rPr>
      <t>PISO TERRAZO</t>
    </r>
    <r>
      <rPr>
        <sz val="8"/>
        <color rgb="FF000000"/>
        <rFont val="Arial"/>
        <family val="2"/>
      </rPr>
      <t>, MICROGRANO ANTIQUE/SELLADO ACABADO ANTIDERRAPANTE MODELO HUMO 60X60 CM DE 3.5 CM DE ESPESOR. MARCA GRAYLAWN O SIMILAR,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</si>
  <si>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r>
      <t xml:space="preserve">SUMINISTRO Y COLOCACIÓN DE </t>
    </r>
    <r>
      <rPr>
        <b/>
        <sz val="8"/>
        <rFont val="Arial"/>
        <family val="2"/>
      </rPr>
      <t>PISO TERRAZO</t>
    </r>
    <r>
      <rPr>
        <sz val="8"/>
        <color rgb="FF000000"/>
        <rFont val="Arial"/>
        <family val="2"/>
      </rPr>
      <t>, MICROGRANO ANTIQUE/SELLADO ACABADO ANTIDERRAPANTE MODELO ICEBERG 60X60 CM DE 3.5 CM DE ESPESOR. MARCA GRAYLAWN O SIMILAR,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</si>
  <si>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r>
      <t>SUMINISTRO, ELABORACIÓN Y COLOCACIÓN DE</t>
    </r>
    <r>
      <rPr>
        <b/>
        <sz val="8"/>
        <rFont val="Arial"/>
        <family val="2"/>
      </rPr>
      <t xml:space="preserve"> BANQUETA DE CONCRETO </t>
    </r>
    <r>
      <rPr>
        <sz val="8"/>
        <color rgb="FF000000"/>
        <rFont val="Arial"/>
        <family val="2"/>
      </rPr>
      <t>F'C=200 KG/CM2. DE 10 CM. DE ESPESOR, ACABADO LAVADO. AGREGADO MÁXIMO DE 19MM ARMADO CON MALLA ELECTROSOLDADA 6X6-10/10, JUNTAS DE CONTROL REALIZADA CON DISCO  DE DIAMANTE EN AMBOS SENTIDOS DONDE APLIQUE CON PROFUNDIDAD DE 3 CENTÍMETROS A CADA 3 METROS, SELLADO CON SELLADOR DE POLIURETANO PARA JUNTAS MARCA MASTERSEAL O SIMILAR MODELO SL2-SELLADOR. INCLUYE: CARGO DIRECTO POR EL COSTO DE LOS MATERIALES Y MANO DE OBRA QUE INTERVENGAN. COMPACTACIÓN DE TERRENO,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CON CURAFEST APLICADO CON ASPERSOR RIEGO DE LA SUPERFICIE A COLAR, PRUEBAS, LIMPIEZA Y RETIRO DE SOBRANTES FUERA DE OBRA, EQUIPO DE SEGURIDAD, INSTALACIONES ESPECÍFICAS, DEPRECIACIÓN Y DEMÁS DERIVADOS DEL USO DE HERRAMIENTA Y TODO LO NECESARIO PARA SU CORRECTA EJECUCIÓN.</t>
    </r>
  </si>
  <si>
    <r>
      <rPr>
        <sz val="8"/>
        <color rgb="FF000000"/>
        <rFont val="Arial"/>
        <family val="2"/>
      </rPr>
      <t xml:space="preserve">SUMINISTRO DE INSTALACION DE </t>
    </r>
    <r>
      <rPr>
        <b/>
        <sz val="8"/>
        <color rgb="FF000000"/>
        <rFont val="Arial"/>
        <family val="2"/>
      </rPr>
      <t xml:space="preserve">BASURERO </t>
    </r>
    <r>
      <rPr>
        <sz val="8"/>
        <color rgb="FF000000"/>
        <rFont val="Arial"/>
        <family val="2"/>
      </rPr>
      <t>DE MARCA BKT MOBILIARIO URBANO O SIMILAR, MODELO BKT-BA-007/L,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r>
  </si>
  <si>
    <r>
      <t xml:space="preserve">SUMINISTRO E INSTALACIÓN DE MÓDULO DE </t>
    </r>
    <r>
      <rPr>
        <b/>
        <sz val="8"/>
        <rFont val="Arial"/>
        <family val="2"/>
      </rPr>
      <t>RACK PARA BICICLETAS</t>
    </r>
    <r>
      <rPr>
        <sz val="8"/>
        <color rgb="FF000000"/>
        <rFont val="Arial"/>
        <family val="2"/>
      </rPr>
      <t xml:space="preserve"> DE CONCRETO ACABADO APARENTE MODELO: CICLOPUERTO 009 BKT-CP-009, MEDIDAS DE 0.90 x 0.30 x 0.12 M. MCA. BKT O SIMILAR.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</si>
  <si>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rPr>
        <sz val="8"/>
        <color rgb="FF000000"/>
        <rFont val="Arial"/>
        <family val="2"/>
      </rPr>
      <t xml:space="preserve">SUMINISTRO E INSTALACIÓN DE </t>
    </r>
    <r>
      <rPr>
        <b/>
        <sz val="8"/>
        <color rgb="FF000000"/>
        <rFont val="Arial"/>
        <family val="2"/>
      </rPr>
      <t>CRUZETA DE ACERO</t>
    </r>
    <r>
      <rPr>
        <sz val="8"/>
        <color rgb="FF000000"/>
        <rFont val="Arial"/>
        <family val="2"/>
      </rPr>
      <t xml:space="preserve"> DE PTR TIPO T DE 2 METROS DE LARGO GALVANIZADA POR INMERSION EN CALIENTE SEGUN NORMA NMX-H-004-SCFI-2008 MARCA CONHESA O SIMILAR. INCLUYENDO: SUMINISTRO DE LOS MATERIALES Y MANO DE OBRA, SUPERVISIÓN, ELEVACIONES, EQUIPO Y HERRAMIENTA, ACARREOS, DESPERDICIOS EQUIPO DE SEGURIDAD, LIMPIEZA DURANTE Y AL FINALIZAR LOS TRABAJOS Y TODO LO NECESARIO PARA SU CORRECTA INSTALACIÓN.</t>
    </r>
  </si>
  <si>
    <r>
      <rPr>
        <sz val="8"/>
        <color rgb="FF000000"/>
        <rFont val="Arial"/>
        <family val="2"/>
      </rPr>
      <t xml:space="preserve">SUMINISTRO E INSTALACIÓN DE </t>
    </r>
    <r>
      <rPr>
        <b/>
        <sz val="8"/>
        <color rgb="FF000000"/>
        <rFont val="Arial"/>
        <family val="2"/>
      </rPr>
      <t>BOTA TERMOCONTRACTIL</t>
    </r>
    <r>
      <rPr>
        <sz val="8"/>
        <color rgb="FF000000"/>
        <rFont val="Arial"/>
        <family val="2"/>
      </rPr>
      <t xml:space="preserve"> PARA TUBO DE 4 PULGADAS Y 3 VIAS PARA CABLE TIPO XLPE DE 1/0 AWG, DE POLIOLEFINA TERMOPLASTICA IGNIFUGA DE CONTRACCION EN LINEA, AISLANTE HASTA AL MENOS 25 KILOVOLTS MARCA 3M O SIMILAR. INCLUYENDO: SUMINISTRO DE LOS MATERIALES Y MANO DE OBRA, SUPERVISIÓN, ELEVACIONES, EQUIPO Y HERRAMIENTA, ACARREOS, DESPERDICIOS EQUIPO DE SEGURIDAD, LIMPIEZA DURANTE Y AL FINALIZAR LOS TRABAJOS Y TODO LO NECESARIO PARA SU CORRECTA INSTALACIÓN.</t>
    </r>
  </si>
  <si>
    <r>
      <rPr>
        <sz val="8"/>
        <color rgb="FF000000"/>
        <rFont val="Arial"/>
        <family val="2"/>
      </rPr>
      <t xml:space="preserve">SUMINISTRO E INSTALACIÓN DE </t>
    </r>
    <r>
      <rPr>
        <b/>
        <sz val="8"/>
        <color rgb="FF000000"/>
        <rFont val="Arial"/>
        <family val="2"/>
      </rPr>
      <t>SOPORTE DE ACERO</t>
    </r>
    <r>
      <rPr>
        <sz val="8"/>
        <color rgb="FF000000"/>
        <rFont val="Arial"/>
        <family val="2"/>
      </rPr>
      <t xml:space="preserve"> DE PERFIL C DE 4 PULGADAS X 1 PULGADA Y DE 35 CENTIMETROS DE LARGO GALVANIZADA POR INMERSION EN CALIENTE SEGUN NORMA NMX-H-004-SCFI-2008 MARCA CONHESA O SIMILAR. INCLUYENDO: SUMINISTRO DE LOS MATERIALES Y MANO DE OBRA, SUPERVISIÓN, ELEVACIONES, EQUIPO Y HERRAMIENTA, ACARREOS, DESPERDICIOS EQUIPO DE SEGURIDAD, LIMPIEZA DURANTE Y AL FINALIZAR LOS TRABAJOS Y TODO LO NECESARIO PARA SU CORRECTA INSTALACIÓN.</t>
    </r>
  </si>
  <si>
    <r>
      <rPr>
        <sz val="8"/>
        <color rgb="FF000000"/>
        <rFont val="Arial"/>
        <family val="2"/>
      </rPr>
      <t xml:space="preserve">SUMINISTRO E INSTALACIÓN DE </t>
    </r>
    <r>
      <rPr>
        <b/>
        <sz val="8"/>
        <color rgb="FF000000"/>
        <rFont val="Arial"/>
        <family val="2"/>
      </rPr>
      <t>ABRAZADERAS DE ACERO</t>
    </r>
    <r>
      <rPr>
        <sz val="8"/>
        <color rgb="FF000000"/>
        <rFont val="Arial"/>
        <family val="2"/>
      </rPr>
      <t xml:space="preserve"> TIPO U PARA POSTE DE 19.4 CENTIMETROS DE DIAMETRO, HECHO CON VARILLA REDONDA DE 5/8 DE PULGADA CON 25 CENTIMETROS DE LA PUNTA AL DIAMETRO INTERIOR Y 10 CENTIMETROS DE ROSCA ESTANDAR POR PUNTA, CON TUERCAS EXAGONALES DE 5/8 Y 2 ARANELAS DE PRESION, GALVANIZADO POR INMERSION EN CALIENTE SEGUN NORMA NMX-H-004-SCFI-2008 ARCA CONHESA O SIMILAR. INCLUYENDO: SUMINISTRO DE LOS MATERIALES Y MANO DE OBRA, SUPERVISIÓN, ELEVACIONES, EQUIPO Y HERRAMIENTA, ACARREOS, DESPERDICIOS EQUIPO DE SEGURIDAD, LIMPIEZA DURANTE Y AL FINALIZAR LOS TRABAJOS Y TODO LO NECESARIO PARA SU CORRECTA INSTALACIÓN.</t>
    </r>
  </si>
  <si>
    <r>
      <rPr>
        <sz val="8"/>
        <color rgb="FF000000"/>
        <rFont val="Arial"/>
        <family val="2"/>
      </rPr>
      <t xml:space="preserve">SUMINISTRO E INSTALACIÓN DE </t>
    </r>
    <r>
      <rPr>
        <b/>
        <sz val="8"/>
        <color rgb="FF000000"/>
        <rFont val="Arial"/>
        <family val="2"/>
      </rPr>
      <t>REGISTRO PREFABRICADO</t>
    </r>
    <r>
      <rPr>
        <sz val="8"/>
        <color rgb="FF000000"/>
        <rFont val="Arial"/>
        <family val="2"/>
      </rPr>
      <t xml:space="preserve"> DE CONCRETO DE MEDIA TENSIÓN CON REFUERZO DE MALLA ELECTROSOLDADA DE 1.5 x 1.5 x 0.9 MEDIDAS EN METROS, CON TAPA PARA BANQUETA DE CONCRETO POLIMERICO, CERTIFICADO ANTE EL LABORATORIO DE PRUEBAS DE EQUIPOS Y MATERIALES DE COMISION FEDERAL DE ELECTRICIDAD, MARCA CENMEX O SIMILAR. INCLUYE: CORTE DE BANQUETA O CARPETA SEGÚN SEA EL CASO, EXCAVACIÓN, RELLENO, COMPACTACIÓN, Y REPOSICIÓN DE BANQUETA O CARPETA.</t>
    </r>
  </si>
  <si>
    <r>
      <rPr>
        <sz val="8"/>
        <color rgb="FF000000"/>
        <rFont val="Arial"/>
        <family val="2"/>
      </rPr>
      <t xml:space="preserve">SUMINISTRO Y COLOCACIÓN DE </t>
    </r>
    <r>
      <rPr>
        <b/>
        <sz val="8"/>
        <color rgb="FF000000"/>
        <rFont val="Arial"/>
        <family val="2"/>
      </rPr>
      <t>CONDUCTOR DE COBRE</t>
    </r>
    <r>
      <rPr>
        <sz val="8"/>
        <color rgb="FF000000"/>
        <rFont val="Arial"/>
        <family val="2"/>
      </rPr>
      <t xml:space="preserve"> TIPO CABLE PARA MEDIA TENSION CON AISLAMIENTO DE POLIETILENO DE CADENA CRUZADA (XLPE) RAD, CON UN NIVEL DE AISLAMIENTO DE 100%, TENSION MAXIMA DE 15 KILOVOLTS, TEMPERATURA MAXIMA DE OPERACION NORMAL DE 90 °C, CALIBRE 1/0 AWG, CON MALLA DE COBRE, CUBIERTA ANTIFLAMA RESISTENTE A LA INTERPERIE, LUZ SOLAR Y AGENTES QUIMICOS Y CUBIERTA EXTERIOR ALTAMENTE DESLIZABLE, FABRICADO DE ACUERDO A LA NORMA CFE E1000-16 CABLES DE POTENCIA MONOPOLARES DE 5 kV A 35 kV MARCA VIAKON O SIMILAR. INCLUYE: CARGO DIRECTO POR EL COSTO DE MANO DE OBRA Y MATERIALES REQUERIDOS, FLETE A OBRA, ACARREO, DESPERDICIO, TRAZAR, CORTAR, MARCAR Y PRUEBAS, GUIADO, CABLEADO, PEINAR, CONEXIÓN, SOLDAR, ENCINTAR, EQUIPO DE SEGURIDAD, INSTALACIONES ESPECÍFICAS, DEPRECIACIÓN Y DEMÁS CARGOS DERIVADOS DEL USO DE EQUIPO Y HERRAMIENTA, EN CUALQUIER NIVEL.</t>
    </r>
  </si>
  <si>
    <r>
      <rPr>
        <sz val="8"/>
        <color rgb="FF000000"/>
        <rFont val="Arial"/>
        <family val="2"/>
      </rPr>
      <t xml:space="preserve">SUMINISTRO E INSTALACIÓN DE </t>
    </r>
    <r>
      <rPr>
        <b/>
        <sz val="8"/>
        <color rgb="FF000000"/>
        <rFont val="Arial"/>
        <family val="2"/>
      </rPr>
      <t>TRANSFORMADOR</t>
    </r>
    <r>
      <rPr>
        <sz val="8"/>
        <color rgb="FF000000"/>
        <rFont val="Arial"/>
        <family val="2"/>
      </rPr>
      <t xml:space="preserve"> DE 112.5 KVA TIPO PEDESTAL TRIFÁSICO, CON UN VOLTAJE DE 13200 VOLTS EN DELTA, EN EL PRIMARIO, CON UN NIVEL BASICO DE AISLAMIENTO AL IMPULSO DE 95 KILOVOLTS Y 220 VOLTS DE LINEA A LINEA Y 127 VOLTS DE LINEA A NEUTRO, EN ESTRELLA, EN EL SECUNDARIO CON UN NIVEL BASICO DE ASILAMIENTO AL IMPULSO DE 30 KILOVOLTS, CON ENFRIAMIENTO TIPO ONAN Y CON FUSIBLES DEL LADO DE ALTA TIPO BAY-O-NET, ELEVACIÓN DE TEMPERATURA DE 65°C, HECHO PARA TRABAJR AL MENOS A 1000 MSNM, TANQUE Y GABINETE DE ACERO AL CARBÓN, SISTEMA DE PINTURA EN POLVO COLOR: VERDE MUNSELL 7GY 3.29/1.5 Y CONSTRUIDO DE ACUERDO A NMX-J-285-ANCE, K0000-07 y K0000-08, MARCA PROLEC O SIMILAR.INCLUYE: CARGO DIRECTO POR EL COSTO DE MANO DE OBRA Y MATERIALES REQUERIDOS, FLETE A OBRA, MANIOBRA CON GRÚA, ACARREO, TRAZO, FIJACIÓN, EQUIPO DE SEGURIDAD, INSTALACIONES ESPECÍFICAS , DEPRECIACIÓN Y DEMÁS CARGOS DERIVADOS DEL USO DE EQUIPO Y HERRAMIENTA, EN CUALQUIER NIVEL</t>
    </r>
  </si>
  <si>
    <r>
      <rPr>
        <sz val="8"/>
        <color rgb="FF000000"/>
        <rFont val="Arial"/>
        <family val="2"/>
      </rPr>
      <t>SUMINISTRO E INSTALACIÓN DE BASE PARA</t>
    </r>
    <r>
      <rPr>
        <b/>
        <sz val="8"/>
        <color rgb="FF000000"/>
        <rFont val="Arial"/>
        <family val="2"/>
      </rPr>
      <t xml:space="preserve"> TRANSFORMADOR TRIFASICO </t>
    </r>
    <r>
      <rPr>
        <sz val="8"/>
        <color rgb="FF000000"/>
        <rFont val="Arial"/>
        <family val="2"/>
      </rPr>
      <t>DE 45 KVA CON REGISTRO PREFABRICADO DE 1.55 X 2.81, MEDIDAS EN METROS, DE ACUERDO CON LA NORMA CFE-BT3FRMTA4 CERTIFICADO ANTE EL LABORATORIO DE PRUEBAS A EQUIPOS Y MATERIALES DE LA COMISION FEDERAL DE ELECTRICIDAD MARCA CENMEX O SIMILAR. INCLUYE: SUMINISTRE DE LA MANO DE OBRA Y MATERIALES, EXCAVACIÓN, RELLENO Y COMPACTACIÓN CON MATERIAL PRODUCTO DE LA EXCAVACIÓN, CORTE DE BANQUETA O CARPETA SEGÚN SEA EL CASO, HERRAMINETAS Y EQUIPO, ACARREOS DE PERSONAL Y MATERIALES, EQUIPO DE SEGURIDAD, LIMPIEZA DURANTE LOS TRABAJOS Y AL FINALIZAR LOS MISMOS Y TODO LO NECESARIO PARA SU CORRECTA EJECUCIÓN.</t>
    </r>
  </si>
  <si>
    <r>
      <rPr>
        <sz val="8"/>
        <color rgb="FF000000"/>
        <rFont val="Arial"/>
        <family val="2"/>
      </rPr>
      <t xml:space="preserve">SUMINISTRO E INSTALACIÓN DE </t>
    </r>
    <r>
      <rPr>
        <b/>
        <sz val="8"/>
        <color rgb="FF000000"/>
        <rFont val="Arial"/>
        <family val="2"/>
      </rPr>
      <t>CODO</t>
    </r>
    <r>
      <rPr>
        <sz val="8"/>
        <color rgb="FF000000"/>
        <rFont val="Arial"/>
        <family val="2"/>
      </rPr>
      <t xml:space="preserve"> INSERTO CON CARCAZA Y AISLAMIENTO DE ETILENO PROPILENO DIENO COLOR NEGRO AISLANTE HASTA 15 KILOVOLTS Y 200 AMPERES PARA CONDUCTOR DE 1/0 AWG, CONFORME CON EL ANSI O EL ESTANDAR 386 DEL IEEE, MARCA ELASTIMOLD O SIMILAR.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</si>
  <si>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r>
      <rPr>
        <sz val="8"/>
        <color rgb="FF000000"/>
        <rFont val="Arial"/>
        <family val="2"/>
      </rPr>
      <t xml:space="preserve">SUMINISTRO E INSTALACIÓN DE </t>
    </r>
    <r>
      <rPr>
        <b/>
        <sz val="8"/>
        <color rgb="FF000000"/>
        <rFont val="Arial"/>
        <family val="2"/>
      </rPr>
      <t>TERMINAL CONTRACTIL</t>
    </r>
    <r>
      <rPr>
        <sz val="8"/>
        <color rgb="FF000000"/>
        <rFont val="Arial"/>
        <family val="2"/>
      </rPr>
      <t xml:space="preserve"> EN FRIO (CONO DE ALIVIO) DE 15 KILOVOLTS PARA CONDUCTOR XLPE DE 15 KILOVOLTS DE 1/0 AWG CON NIVEL DE AISLAMIENTO DEL 100 %, QUE CUMPLA CON LAS NORMA NMX-J-199-ANCE-2002 EN DELANTE Y QUE ESTE APROBADO POR EL LABORATORIO DE PRUEBAS A EQUIPOS Y MATERIALES (LAPEM) DE LA COMISION FEDERAL DE ELECTRICIDAD, MARCA 3M O SIMILAR.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</si>
  <si>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r>
      <rPr>
        <sz val="8"/>
        <color rgb="FF000000"/>
        <rFont val="Arial"/>
        <family val="2"/>
      </rPr>
      <t>SUMINISTRO E INSTALACIÓN DE</t>
    </r>
    <r>
      <rPr>
        <b/>
        <sz val="8"/>
        <color rgb="FF000000"/>
        <rFont val="Arial"/>
        <family val="2"/>
      </rPr>
      <t xml:space="preserve"> VARILLA DE TIERRA</t>
    </r>
    <r>
      <rPr>
        <sz val="8"/>
        <color rgb="FF000000"/>
        <rFont val="Arial"/>
        <family val="2"/>
      </rPr>
      <t xml:space="preserve"> CON NUCLEO DE ACERO CHAPADA EN COBRE DE 5/8 DE PULGADA DE DIAMETRO Y 3 METROS DE LARGO, MARCA COPPERWELD O SIMILAR.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</si>
  <si>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r>
      <rPr>
        <sz val="8"/>
        <color rgb="FF000000"/>
        <rFont val="Arial"/>
        <family val="2"/>
      </rPr>
      <t xml:space="preserve">SUMINISTRO E INSTALACIÓN DE </t>
    </r>
    <r>
      <rPr>
        <b/>
        <sz val="8"/>
        <color rgb="FF000000"/>
        <rFont val="Arial"/>
        <family val="2"/>
      </rPr>
      <t>CORREDERA DE LÁMINA</t>
    </r>
    <r>
      <rPr>
        <sz val="8"/>
        <color rgb="FF000000"/>
        <rFont val="Arial"/>
        <family val="2"/>
      </rPr>
      <t xml:space="preserve"> DE ACERO DE AL MENOS 3.79 MILIMETROS DE ESPESOR Y 60 CENTIMETROS DE LARGO CON PERNOS DE SUJECION PARA SOPORTE DE MENSULAS, GALVANIZADA POR INMERSION EN CALIENTE DE ACUERDO A LA NORMA NMX-H-004-SCFI-2008, MARCA CONHESA O SIMILAR.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r>
  </si>
  <si>
    <r>
      <rPr>
        <sz val="8"/>
        <color rgb="FF000000"/>
        <rFont val="Arial"/>
        <family val="2"/>
      </rPr>
      <t xml:space="preserve">SUMINISTRO E INSTALACIÓN DE </t>
    </r>
    <r>
      <rPr>
        <b/>
        <sz val="8"/>
        <color rgb="FF000000"/>
        <rFont val="Arial"/>
        <family val="2"/>
      </rPr>
      <t>REGISTRO</t>
    </r>
    <r>
      <rPr>
        <sz val="8"/>
        <color rgb="FF000000"/>
        <rFont val="Arial"/>
        <family val="2"/>
      </rPr>
      <t xml:space="preserve"> PARA ALUMBRADO PUBLICO TAPA CIRCULAR DE 32 CENTIMETROSDE DIAMETRO DE CONCRETO POLIMERICO, CUERPO DE PVC CON O SIN FONDO, DIELECTRICO CON REFUERZO DE FIBRA DE VIDRIO, MARCA CENMEX O SIMILAR. INCLUYE: SUMINISTRE DE LA MANO DE OBRA Y MATERIALES, EXCAVACIÓN, RELLENO Y COMPACTACIÓN CON MATERIAL PRODUCTO DE LA EXCAVACIÓN, CORTE DE BANQUETA O CARPETA SEGÚN SEA EL CASO, HERRAMINETAS Y EQUIPO, ACARREOS DE PERSONAL Y MATERIALES, EQUIPO DE SEGURIDAD, LIMPIEZA DURANTE LOS TRABAJOS Y AL FINALIZAR LOS MISMOS Y TODO LO NECESARIO PARA SU CORRECTA EJECUCIÓN.</t>
    </r>
  </si>
  <si>
    <r>
      <t xml:space="preserve">CONTROL DE ALUMBRADO CON </t>
    </r>
    <r>
      <rPr>
        <b/>
        <sz val="8"/>
        <rFont val="Arial"/>
        <family val="2"/>
      </rPr>
      <t>CONTACTOR</t>
    </r>
    <r>
      <rPr>
        <sz val="8"/>
        <color rgb="FF000000"/>
        <rFont val="Arial"/>
        <family val="2"/>
      </rPr>
      <t>, INTERRUPTOR Y FOTOCELDA, EN ENVOLVENTE PARA EXTERIORES NEMA 3R, DE 3 POLOS Y 30 AMPERES DE DISPARO CON BOBINA EN 220 VOLTS MARCA EATON O SIMILAR.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r>
  </si>
  <si>
    <r>
      <rPr>
        <sz val="8"/>
        <color rgb="FF000000"/>
        <rFont val="Arial"/>
        <family val="2"/>
      </rPr>
      <t>SUMINISTRO E INSTALACIÓN DE</t>
    </r>
    <r>
      <rPr>
        <b/>
        <sz val="8"/>
        <color rgb="FF000000"/>
        <rFont val="Arial"/>
        <family val="2"/>
      </rPr>
      <t xml:space="preserve"> GABINETE RECTANGULAR</t>
    </r>
    <r>
      <rPr>
        <sz val="8"/>
        <color rgb="FF000000"/>
        <rFont val="Arial"/>
        <family val="2"/>
      </rPr>
      <t xml:space="preserve"> CON MEDIDAS DE 1.20 x 0.80 x 0.4 MEDIDAS EN METROS, CON GRADO DE PROTECCIÓN IP66 DE ACUERDO A LA NORMA EN60529, MARCA HIMEL O SIMILAR. INCLUYE: SUMINISTRO DE LA MANO DE OBRA Y MATERIALES, CONEXIONES, AISLAMIENTO, EMPALME, DESPERDICIO, M. O. Y HERRAMIENTA.</t>
    </r>
  </si>
  <si>
    <t xml:space="preserve">SUMINISTRO DE MANGUERA DE DESCARGA PLANA DE 2" Ø DE PVC MARCA HIGH POWER O EQUIVALENTE, DE 8 METROS DE LONGITUD. INCLUYE ABRAZADERA, ROSCA, EMPAQUE Y TODO LO NECESARIO PARA SU CORRECTO FUNCIONAMIENTO. </t>
  </si>
  <si>
    <t>ESD-001</t>
  </si>
  <si>
    <t>ESD-002</t>
  </si>
  <si>
    <t>ESC-001</t>
  </si>
  <si>
    <t>ESC-003</t>
  </si>
  <si>
    <t>SUMINISTRO DE BOMBA SUMERGIBLE EFLUENTE MODELO EUSR, MARCA BARMESA O SIMILAR DE 0.5 HP, CON DESCARGA DE 2" Ø, INCLUYE EXTENSIÓN ELÉCTRICA DE 20 M CON CABLE ESPECIAL DE NEOPRENO Y TODO LO NECESARIO PARA SU CORRECTO FUNCIONAMIENTO</t>
  </si>
  <si>
    <t>SUMINISTRO E INSTALACION SEÑALIZACION MARCA: BKT O SIMILAR, MODELO: SEÑALIZACION 001/45 CMS, COLOR GRIS, CON LAMINA INFORMATIVA (PENDIENTE A DEFINIR), INCLUYE: EXCAVACION, CIMENTACON DE 55 X 95 X CM FC':150, TAQUETE EXPANSIVO 3/8", MANO DE OBRA, HERRAMIENTA, EQUIPO Y TODO LO NECESARIO PARA SU CORRECTA INSTALACION</t>
  </si>
  <si>
    <t>SINL-CPE-007-2020</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</si>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</sst>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39">
    <font>
      <sz val="11"/>
      <color rgb="FF000000"/>
      <name val="Calibri"/>
    </font>
    <font>
      <b/>
      <sz val="11"/>
      <color rgb="FF000000"/>
      <name val="Calibri"/>
    </font>
    <font>
      <sz val="8"/>
      <color rgb="FF000000"/>
      <name val="Arial"/>
    </font>
    <font>
      <b/>
      <sz val="14"/>
      <color theme="1"/>
      <name val="Calibri"/>
    </font>
    <font>
      <sz val="7"/>
      <color rgb="FF000000"/>
      <name val="Arial"/>
    </font>
    <font>
      <b/>
      <sz val="12"/>
      <color theme="1"/>
      <name val="Calibri"/>
    </font>
    <font>
      <b/>
      <sz val="7"/>
      <color theme="1"/>
      <name val="Arial"/>
    </font>
    <font>
      <b/>
      <sz val="11"/>
      <color theme="1"/>
      <name val="Arial"/>
    </font>
    <font>
      <b/>
      <sz val="11"/>
      <color theme="1"/>
      <name val="Calibri"/>
    </font>
    <font>
      <b/>
      <sz val="7"/>
      <color rgb="FF000000"/>
      <name val="Arial"/>
    </font>
    <font>
      <sz val="8"/>
      <color theme="1"/>
      <name val="Arial"/>
    </font>
    <font>
      <sz val="11"/>
      <color theme="1"/>
      <name val="Calibri"/>
    </font>
    <font>
      <b/>
      <sz val="8"/>
      <color theme="1"/>
      <name val="Arial"/>
    </font>
    <font>
      <sz val="7"/>
      <color theme="1"/>
      <name val="Arial"/>
    </font>
    <font>
      <b/>
      <sz val="14"/>
      <color rgb="FFFFFFFF"/>
      <name val="Calibri"/>
    </font>
    <font>
      <b/>
      <sz val="12"/>
      <name val="Calibri"/>
    </font>
    <font>
      <sz val="11"/>
      <name val="Calibri"/>
    </font>
    <font>
      <b/>
      <sz val="12"/>
      <color rgb="FF000000"/>
      <name val="Calibri"/>
    </font>
    <font>
      <b/>
      <sz val="8"/>
      <color rgb="FF000000"/>
      <name val="Arial"/>
    </font>
    <font>
      <sz val="10"/>
      <color rgb="FF000000"/>
      <name val="Calibri"/>
    </font>
    <font>
      <sz val="8"/>
      <color rgb="FF222222"/>
      <name val="Arial"/>
    </font>
    <font>
      <sz val="9"/>
      <color rgb="FF000000"/>
      <name val="Calibri"/>
    </font>
    <font>
      <sz val="9"/>
      <color theme="1"/>
      <name val="Calibri"/>
    </font>
    <font>
      <sz val="8"/>
      <name val="Arial"/>
    </font>
    <font>
      <sz val="10"/>
      <color theme="1"/>
      <name val="Calibri"/>
    </font>
    <font>
      <sz val="9"/>
      <color rgb="FF000000"/>
      <name val="Arial"/>
    </font>
    <font>
      <b/>
      <sz val="9"/>
      <color theme="1"/>
      <name val="Arial"/>
    </font>
    <font>
      <sz val="9"/>
      <color theme="1"/>
      <name val="Arial"/>
    </font>
    <font>
      <b/>
      <sz val="9"/>
      <color rgb="FF000000"/>
      <name val="Arial"/>
    </font>
    <font>
      <sz val="9"/>
      <name val="Arial"/>
    </font>
    <font>
      <sz val="8"/>
      <color theme="1"/>
      <name val="Arial"/>
      <family val="2"/>
    </font>
    <font>
      <sz val="8"/>
      <color rgb="FF000000"/>
      <name val="Arial"/>
      <family val="2"/>
    </font>
    <font>
      <b/>
      <sz val="8"/>
      <color rgb="FF000000"/>
      <name val="Arial"/>
      <family val="2"/>
    </font>
    <font>
      <b/>
      <sz val="8"/>
      <name val="Arial"/>
      <family val="2"/>
    </font>
    <font>
      <sz val="9"/>
      <name val="Arial"/>
      <family val="2"/>
    </font>
    <font>
      <sz val="8"/>
      <name val="Arial"/>
      <family val="2"/>
    </font>
    <font>
      <b/>
      <sz val="8"/>
      <color theme="1"/>
      <name val="Arial"/>
      <family val="2"/>
    </font>
    <font>
      <b/>
      <sz val="8"/>
      <color rgb="FFFF0000"/>
      <name val="Arial"/>
      <family val="2"/>
    </font>
    <font>
      <sz val="8"/>
      <color rgb="FF222222"/>
      <name val="Arial"/>
      <family val="2"/>
    </font>
  </fonts>
  <fills count="11">
    <fill>
      <patternFill patternType="none"/>
    </fill>
    <fill>
      <patternFill patternType="gray125"/>
    </fill>
    <fill>
      <patternFill patternType="solid">
        <fgColor rgb="FFFFFFFF"/>
        <bgColor rgb="FFFFFFFF"/>
      </patternFill>
    </fill>
    <fill>
      <patternFill patternType="solid">
        <fgColor rgb="FFFFC000"/>
        <bgColor rgb="FFFFC000"/>
      </patternFill>
    </fill>
    <fill>
      <patternFill patternType="solid">
        <fgColor rgb="FF990099"/>
        <bgColor rgb="FF990099"/>
      </patternFill>
    </fill>
    <fill>
      <patternFill patternType="solid">
        <fgColor rgb="FFD8D8D8"/>
        <bgColor rgb="FFD8D8D8"/>
      </patternFill>
    </fill>
    <fill>
      <patternFill patternType="solid">
        <fgColor rgb="FFBFBFBF"/>
        <bgColor rgb="FFBFBFBF"/>
      </patternFill>
    </fill>
    <fill>
      <patternFill patternType="solid">
        <fgColor rgb="FFD9D9D9"/>
        <bgColor rgb="FFD9D9D9"/>
      </patternFill>
    </fill>
    <fill>
      <patternFill patternType="solid">
        <fgColor rgb="FFCCCCCC"/>
        <bgColor rgb="FFCCCCCC"/>
      </patternFill>
    </fill>
    <fill>
      <patternFill patternType="solid">
        <fgColor theme="0"/>
        <bgColor theme="0"/>
      </patternFill>
    </fill>
    <fill>
      <patternFill patternType="solid">
        <fgColor rgb="FFB7B7B7"/>
        <bgColor rgb="FFB7B7B7"/>
      </patternFill>
    </fill>
  </fills>
  <borders count="24">
    <border>
      <left/>
      <right/>
      <top/>
      <bottom/>
      <diagonal/>
    </border>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s>
  <cellStyleXfs count="1">
    <xf numFmtId="0" fontId="0" fillId="0" borderId="0"/>
  </cellStyleXfs>
  <cellXfs count="293">
    <xf numFmtId="0" fontId="0" fillId="0" borderId="0" xfId="0" applyFont="1" applyAlignment="1"/>
    <xf numFmtId="0" fontId="0" fillId="0" borderId="0" xfId="0" applyFont="1"/>
    <xf numFmtId="0" fontId="2" fillId="0" borderId="0" xfId="0" applyFont="1"/>
    <xf numFmtId="0" fontId="3" fillId="0" borderId="0" xfId="0" applyFont="1" applyAlignment="1">
      <alignment horizontal="center"/>
    </xf>
    <xf numFmtId="0" fontId="0" fillId="0" borderId="0" xfId="0" applyFont="1" applyAlignment="1">
      <alignment horizontal="left" vertical="top"/>
    </xf>
    <xf numFmtId="0" fontId="4" fillId="0" borderId="0" xfId="0" applyFont="1" applyAlignment="1">
      <alignment horizontal="left" vertical="top" wrapText="1"/>
    </xf>
    <xf numFmtId="0" fontId="0" fillId="2" borderId="1" xfId="0" applyFont="1" applyFill="1" applyBorder="1"/>
    <xf numFmtId="0" fontId="5" fillId="0" borderId="0" xfId="0" applyFont="1" applyAlignment="1">
      <alignment horizontal="center"/>
    </xf>
    <xf numFmtId="0" fontId="5" fillId="0" borderId="0" xfId="0" applyFont="1" applyAlignment="1">
      <alignment horizontal="center" vertical="top"/>
    </xf>
    <xf numFmtId="0" fontId="6" fillId="0" borderId="0" xfId="0" applyFont="1" applyAlignment="1">
      <alignment horizontal="center" vertical="top" wrapText="1"/>
    </xf>
    <xf numFmtId="0" fontId="2" fillId="0" borderId="0" xfId="0" applyFont="1" applyAlignment="1">
      <alignment wrapText="1"/>
    </xf>
    <xf numFmtId="0" fontId="2" fillId="0" borderId="0" xfId="0" applyFont="1" applyAlignment="1">
      <alignment vertical="center" wrapText="1"/>
    </xf>
    <xf numFmtId="0" fontId="4" fillId="0" borderId="0" xfId="0" applyFont="1" applyAlignment="1">
      <alignment wrapText="1"/>
    </xf>
    <xf numFmtId="0" fontId="7" fillId="0" borderId="0" xfId="0" applyFont="1"/>
    <xf numFmtId="0" fontId="7" fillId="0" borderId="0" xfId="0" applyFont="1" applyAlignment="1">
      <alignment horizontal="left"/>
    </xf>
    <xf numFmtId="0" fontId="8" fillId="0" borderId="0" xfId="0" applyFont="1" applyAlignment="1">
      <alignment vertical="top"/>
    </xf>
    <xf numFmtId="0" fontId="9" fillId="0" borderId="0" xfId="0" applyFont="1" applyAlignment="1">
      <alignment wrapText="1"/>
    </xf>
    <xf numFmtId="39" fontId="7" fillId="0" borderId="0" xfId="0" applyNumberFormat="1" applyFont="1"/>
    <xf numFmtId="39" fontId="10" fillId="0" borderId="0" xfId="0" applyNumberFormat="1" applyFont="1" applyAlignment="1">
      <alignment vertical="center" wrapText="1"/>
    </xf>
    <xf numFmtId="49" fontId="8" fillId="0" borderId="0" xfId="0" applyNumberFormat="1" applyFont="1" applyAlignment="1">
      <alignment horizontal="right" vertical="top"/>
    </xf>
    <xf numFmtId="49" fontId="11" fillId="0" borderId="2" xfId="0" applyNumberFormat="1" applyFont="1" applyBorder="1" applyAlignment="1">
      <alignment horizontal="center" vertical="top"/>
    </xf>
    <xf numFmtId="0" fontId="8" fillId="0" borderId="2" xfId="0" applyFont="1" applyBorder="1" applyAlignment="1">
      <alignment vertical="top"/>
    </xf>
    <xf numFmtId="14" fontId="1" fillId="0" borderId="0" xfId="0" applyNumberFormat="1" applyFont="1" applyAlignment="1">
      <alignment horizontal="left" vertical="top"/>
    </xf>
    <xf numFmtId="39" fontId="12" fillId="0" borderId="0" xfId="0" applyNumberFormat="1" applyFont="1" applyAlignment="1">
      <alignment horizontal="left" vertical="center" wrapText="1"/>
    </xf>
    <xf numFmtId="14" fontId="10" fillId="0" borderId="0" xfId="0" applyNumberFormat="1" applyFont="1" applyAlignment="1">
      <alignment horizontal="left" vertical="top" wrapText="1"/>
    </xf>
    <xf numFmtId="39" fontId="1" fillId="3" borderId="3" xfId="0" applyNumberFormat="1" applyFont="1" applyFill="1" applyBorder="1" applyAlignment="1">
      <alignment horizontal="center" vertical="top"/>
    </xf>
    <xf numFmtId="39" fontId="1" fillId="3" borderId="4" xfId="0" applyNumberFormat="1" applyFont="1" applyFill="1" applyBorder="1" applyAlignment="1">
      <alignment horizontal="center" vertical="top"/>
    </xf>
    <xf numFmtId="39" fontId="8" fillId="3" borderId="4" xfId="0" applyNumberFormat="1" applyFont="1" applyFill="1" applyBorder="1" applyAlignment="1">
      <alignment horizontal="center" vertical="top"/>
    </xf>
    <xf numFmtId="0" fontId="13" fillId="0" borderId="0" xfId="0" applyFont="1" applyAlignment="1">
      <alignment wrapText="1"/>
    </xf>
    <xf numFmtId="0" fontId="14" fillId="4" borderId="1" xfId="0" applyFont="1" applyFill="1" applyBorder="1" applyAlignment="1">
      <alignment horizontal="center" vertical="top"/>
    </xf>
    <xf numFmtId="0" fontId="5" fillId="0" borderId="0" xfId="0" applyFont="1"/>
    <xf numFmtId="164" fontId="5" fillId="0" borderId="0" xfId="0" applyNumberFormat="1" applyFont="1"/>
    <xf numFmtId="0" fontId="15" fillId="0" borderId="0" xfId="0" applyFont="1" applyAlignment="1"/>
    <xf numFmtId="164" fontId="0" fillId="0" borderId="0" xfId="0" applyNumberFormat="1" applyFont="1" applyAlignment="1">
      <alignment horizontal="left" vertical="top"/>
    </xf>
    <xf numFmtId="164" fontId="5" fillId="0" borderId="0" xfId="0" applyNumberFormat="1" applyFont="1" applyAlignment="1">
      <alignment horizontal="center" vertical="top"/>
    </xf>
    <xf numFmtId="164" fontId="2" fillId="0" borderId="0" xfId="0" applyNumberFormat="1" applyFont="1" applyAlignment="1">
      <alignment wrapText="1"/>
    </xf>
    <xf numFmtId="164" fontId="2" fillId="0" borderId="0" xfId="0" applyNumberFormat="1" applyFont="1" applyAlignment="1">
      <alignment vertical="center" wrapText="1"/>
    </xf>
    <xf numFmtId="164" fontId="7" fillId="0" borderId="0" xfId="0" applyNumberFormat="1" applyFont="1"/>
    <xf numFmtId="164" fontId="8" fillId="0" borderId="0" xfId="0" applyNumberFormat="1" applyFont="1" applyAlignment="1">
      <alignment vertical="top"/>
    </xf>
    <xf numFmtId="164" fontId="11" fillId="0" borderId="2" xfId="0" applyNumberFormat="1" applyFont="1" applyBorder="1" applyAlignment="1">
      <alignment horizontal="center" vertical="top"/>
    </xf>
    <xf numFmtId="164" fontId="8" fillId="0" borderId="2" xfId="0" applyNumberFormat="1" applyFont="1" applyBorder="1" applyAlignment="1">
      <alignment vertical="top"/>
    </xf>
    <xf numFmtId="164" fontId="10" fillId="0" borderId="0" xfId="0" applyNumberFormat="1" applyFont="1" applyAlignment="1">
      <alignment horizontal="left" vertical="top" wrapText="1"/>
    </xf>
    <xf numFmtId="164" fontId="1" fillId="3" borderId="4" xfId="0" applyNumberFormat="1" applyFont="1" applyFill="1" applyBorder="1" applyAlignment="1">
      <alignment horizontal="center" vertical="top"/>
    </xf>
    <xf numFmtId="0" fontId="10" fillId="0" borderId="11" xfId="0" applyFont="1" applyBorder="1" applyAlignment="1">
      <alignment horizontal="center" vertical="center"/>
    </xf>
    <xf numFmtId="0" fontId="2" fillId="0" borderId="11" xfId="0" applyFont="1" applyBorder="1" applyAlignment="1">
      <alignment vertical="center" wrapText="1"/>
    </xf>
    <xf numFmtId="2" fontId="10" fillId="0" borderId="11" xfId="0" applyNumberFormat="1" applyFont="1" applyBorder="1" applyAlignment="1">
      <alignment horizontal="center" vertical="center"/>
    </xf>
    <xf numFmtId="164" fontId="10" fillId="0" borderId="11" xfId="0" applyNumberFormat="1" applyFont="1" applyBorder="1" applyAlignment="1">
      <alignment horizontal="center" vertical="center" wrapText="1"/>
    </xf>
    <xf numFmtId="164" fontId="2" fillId="0" borderId="11" xfId="0" applyNumberFormat="1" applyFont="1" applyBorder="1" applyAlignment="1">
      <alignment vertical="center" wrapText="1"/>
    </xf>
    <xf numFmtId="0" fontId="10" fillId="0" borderId="4" xfId="0" applyFont="1" applyBorder="1" applyAlignment="1">
      <alignment horizontal="center" vertical="center"/>
    </xf>
    <xf numFmtId="0" fontId="2" fillId="0" borderId="4" xfId="0" applyFont="1" applyBorder="1" applyAlignment="1">
      <alignment vertical="center" wrapText="1"/>
    </xf>
    <xf numFmtId="2" fontId="12" fillId="0" borderId="4" xfId="0" applyNumberFormat="1" applyFont="1" applyBorder="1" applyAlignment="1">
      <alignment horizontal="center" vertical="center"/>
    </xf>
    <xf numFmtId="164" fontId="10" fillId="0" borderId="4" xfId="0" applyNumberFormat="1" applyFont="1" applyBorder="1" applyAlignment="1">
      <alignment horizontal="center" vertical="center" wrapText="1"/>
    </xf>
    <xf numFmtId="164" fontId="2" fillId="0" borderId="4" xfId="0" applyNumberFormat="1" applyFont="1" applyBorder="1" applyAlignment="1">
      <alignment vertical="center" wrapText="1"/>
    </xf>
    <xf numFmtId="0" fontId="6" fillId="0" borderId="0" xfId="0" applyFont="1" applyAlignment="1">
      <alignment wrapText="1"/>
    </xf>
    <xf numFmtId="2" fontId="10" fillId="0" borderId="4" xfId="0" applyNumberFormat="1" applyFont="1" applyBorder="1" applyAlignment="1">
      <alignment horizontal="center" vertical="center"/>
    </xf>
    <xf numFmtId="164" fontId="12" fillId="0" borderId="4" xfId="0" applyNumberFormat="1" applyFont="1" applyBorder="1" applyAlignment="1">
      <alignment horizontal="center" vertical="center" wrapText="1"/>
    </xf>
    <xf numFmtId="0" fontId="12" fillId="6" borderId="3" xfId="0" applyFont="1" applyFill="1" applyBorder="1" applyAlignment="1">
      <alignment horizontal="center" vertical="center"/>
    </xf>
    <xf numFmtId="0" fontId="12" fillId="6" borderId="12" xfId="0" applyFont="1" applyFill="1" applyBorder="1" applyAlignment="1">
      <alignment horizontal="center" vertical="center"/>
    </xf>
    <xf numFmtId="164" fontId="12" fillId="6" borderId="12" xfId="0" applyNumberFormat="1" applyFont="1" applyFill="1" applyBorder="1" applyAlignment="1">
      <alignment horizontal="center" vertical="center"/>
    </xf>
    <xf numFmtId="164" fontId="12" fillId="6" borderId="13" xfId="0" applyNumberFormat="1" applyFont="1" applyFill="1" applyBorder="1" applyAlignment="1">
      <alignment horizontal="center" vertical="center"/>
    </xf>
    <xf numFmtId="0" fontId="2" fillId="2" borderId="4" xfId="0" applyFont="1" applyFill="1" applyBorder="1" applyAlignment="1">
      <alignment vertical="center" wrapText="1"/>
    </xf>
    <xf numFmtId="0" fontId="10" fillId="0" borderId="4" xfId="0" applyFont="1" applyBorder="1" applyAlignment="1">
      <alignment vertical="center" wrapText="1"/>
    </xf>
    <xf numFmtId="0" fontId="2" fillId="2" borderId="4" xfId="0" applyFont="1" applyFill="1" applyBorder="1" applyAlignment="1">
      <alignment horizontal="center" vertical="center"/>
    </xf>
    <xf numFmtId="2" fontId="2" fillId="2" borderId="4" xfId="0" applyNumberFormat="1" applyFont="1" applyFill="1" applyBorder="1" applyAlignment="1">
      <alignment horizontal="center" vertical="center"/>
    </xf>
    <xf numFmtId="0" fontId="0" fillId="0" borderId="4" xfId="0" applyFont="1" applyBorder="1"/>
    <xf numFmtId="0" fontId="12" fillId="7" borderId="3" xfId="0" applyFont="1" applyFill="1" applyBorder="1" applyAlignment="1">
      <alignment horizontal="center" vertical="center" wrapText="1"/>
    </xf>
    <xf numFmtId="0" fontId="12" fillId="7" borderId="12" xfId="0" applyFont="1" applyFill="1" applyBorder="1" applyAlignment="1">
      <alignment horizontal="center" vertical="center" wrapText="1"/>
    </xf>
    <xf numFmtId="164" fontId="12" fillId="7" borderId="12" xfId="0" applyNumberFormat="1" applyFont="1" applyFill="1" applyBorder="1" applyAlignment="1">
      <alignment horizontal="center" vertical="center" wrapText="1"/>
    </xf>
    <xf numFmtId="164" fontId="12" fillId="7" borderId="13"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18" fillId="8" borderId="3" xfId="0" applyFont="1" applyFill="1" applyBorder="1" applyAlignment="1">
      <alignment horizontal="center" vertical="center" wrapText="1"/>
    </xf>
    <xf numFmtId="0" fontId="18" fillId="8" borderId="12" xfId="0" applyFont="1" applyFill="1" applyBorder="1" applyAlignment="1">
      <alignment horizontal="center" vertical="center" wrapText="1"/>
    </xf>
    <xf numFmtId="164" fontId="18" fillId="8" borderId="12" xfId="0" applyNumberFormat="1" applyFont="1" applyFill="1" applyBorder="1" applyAlignment="1">
      <alignment horizontal="center" vertical="center" wrapText="1"/>
    </xf>
    <xf numFmtId="164" fontId="18" fillId="8" borderId="13" xfId="0" applyNumberFormat="1" applyFont="1" applyFill="1" applyBorder="1" applyAlignment="1">
      <alignment horizontal="center" vertical="center" wrapText="1"/>
    </xf>
    <xf numFmtId="0" fontId="2" fillId="9" borderId="4" xfId="0" applyFont="1" applyFill="1" applyBorder="1" applyAlignment="1">
      <alignment horizontal="center" vertical="center"/>
    </xf>
    <xf numFmtId="4" fontId="2" fillId="0" borderId="4" xfId="0" applyNumberFormat="1" applyFont="1" applyBorder="1" applyAlignment="1">
      <alignment horizontal="center" vertical="center"/>
    </xf>
    <xf numFmtId="164" fontId="2" fillId="0" borderId="4" xfId="0" applyNumberFormat="1" applyFont="1" applyBorder="1" applyAlignment="1">
      <alignment horizontal="center" vertical="center" wrapText="1"/>
    </xf>
    <xf numFmtId="164" fontId="2" fillId="2" borderId="4" xfId="0" applyNumberFormat="1" applyFont="1" applyFill="1" applyBorder="1" applyAlignment="1">
      <alignment horizontal="center" vertical="center" wrapText="1"/>
    </xf>
    <xf numFmtId="0" fontId="10" fillId="2" borderId="4" xfId="0" applyFont="1" applyFill="1" applyBorder="1" applyAlignment="1">
      <alignment horizontal="center" vertical="center"/>
    </xf>
    <xf numFmtId="4" fontId="2" fillId="2" borderId="4" xfId="0" applyNumberFormat="1" applyFont="1" applyFill="1" applyBorder="1" applyAlignment="1">
      <alignment horizontal="center" vertical="center"/>
    </xf>
    <xf numFmtId="4" fontId="2" fillId="0" borderId="10" xfId="0" applyNumberFormat="1" applyFont="1" applyBorder="1" applyAlignment="1">
      <alignment horizontal="center"/>
    </xf>
    <xf numFmtId="0" fontId="10" fillId="9" borderId="4" xfId="0" applyFont="1" applyFill="1" applyBorder="1" applyAlignment="1">
      <alignment horizontal="center" vertical="center"/>
    </xf>
    <xf numFmtId="4" fontId="10" fillId="0" borderId="4" xfId="0" applyNumberFormat="1" applyFont="1" applyBorder="1" applyAlignment="1">
      <alignment horizontal="center" vertical="center"/>
    </xf>
    <xf numFmtId="0" fontId="10" fillId="0" borderId="4" xfId="0" applyFont="1" applyBorder="1" applyAlignment="1">
      <alignment horizontal="center"/>
    </xf>
    <xf numFmtId="0" fontId="18" fillId="10" borderId="3" xfId="0" applyFont="1" applyFill="1" applyBorder="1" applyAlignment="1">
      <alignment horizontal="center" vertical="center" wrapText="1"/>
    </xf>
    <xf numFmtId="0" fontId="18" fillId="10" borderId="12" xfId="0" applyFont="1" applyFill="1" applyBorder="1" applyAlignment="1">
      <alignment horizontal="center" vertical="center" wrapText="1"/>
    </xf>
    <xf numFmtId="164" fontId="18" fillId="10" borderId="12" xfId="0" applyNumberFormat="1" applyFont="1" applyFill="1" applyBorder="1" applyAlignment="1">
      <alignment horizontal="center" vertical="center" wrapText="1"/>
    </xf>
    <xf numFmtId="164" fontId="18" fillId="10" borderId="13" xfId="0" applyNumberFormat="1" applyFont="1" applyFill="1" applyBorder="1" applyAlignment="1">
      <alignment horizontal="center" vertical="center" wrapText="1"/>
    </xf>
    <xf numFmtId="0" fontId="10" fillId="0" borderId="0" xfId="0" applyFont="1" applyAlignment="1">
      <alignment horizontal="center" vertical="center"/>
    </xf>
    <xf numFmtId="4" fontId="10" fillId="0" borderId="0" xfId="0" applyNumberFormat="1" applyFont="1" applyAlignment="1">
      <alignment horizontal="center" vertical="center"/>
    </xf>
    <xf numFmtId="164" fontId="2" fillId="0" borderId="4" xfId="0" applyNumberFormat="1" applyFont="1" applyBorder="1" applyAlignment="1">
      <alignment horizontal="center" vertical="center" wrapText="1"/>
    </xf>
    <xf numFmtId="4" fontId="10" fillId="2" borderId="4" xfId="0" applyNumberFormat="1" applyFont="1" applyFill="1" applyBorder="1" applyAlignment="1">
      <alignment horizontal="center" vertical="center"/>
    </xf>
    <xf numFmtId="0" fontId="0" fillId="2" borderId="4" xfId="0" applyFont="1" applyFill="1" applyBorder="1" applyAlignment="1">
      <alignment vertical="center"/>
    </xf>
    <xf numFmtId="0" fontId="19" fillId="2" borderId="4" xfId="0" applyFont="1" applyFill="1" applyBorder="1" applyAlignment="1">
      <alignment horizontal="center" vertical="center" wrapText="1"/>
    </xf>
    <xf numFmtId="164" fontId="10" fillId="2" borderId="4" xfId="0" applyNumberFormat="1" applyFont="1" applyFill="1" applyBorder="1" applyAlignment="1">
      <alignment horizontal="center" vertical="center"/>
    </xf>
    <xf numFmtId="0" fontId="10" fillId="0" borderId="4" xfId="0" applyFont="1" applyBorder="1" applyAlignment="1">
      <alignment horizontal="left" vertical="center" wrapText="1"/>
    </xf>
    <xf numFmtId="0" fontId="0" fillId="0" borderId="4" xfId="0" applyFont="1" applyBorder="1" applyAlignment="1">
      <alignment vertical="center"/>
    </xf>
    <xf numFmtId="0" fontId="0" fillId="0" borderId="4" xfId="0" applyFont="1" applyBorder="1" applyAlignment="1">
      <alignment horizontal="center" vertical="center"/>
    </xf>
    <xf numFmtId="0" fontId="0" fillId="2" borderId="4" xfId="0" applyFont="1" applyFill="1" applyBorder="1"/>
    <xf numFmtId="0" fontId="2" fillId="0" borderId="4" xfId="0" applyFont="1" applyBorder="1" applyAlignment="1">
      <alignment horizontal="center" vertical="center" wrapText="1"/>
    </xf>
    <xf numFmtId="2" fontId="2" fillId="0" borderId="4" xfId="0" applyNumberFormat="1" applyFont="1" applyBorder="1" applyAlignment="1">
      <alignment horizontal="center" vertical="center"/>
    </xf>
    <xf numFmtId="0" fontId="20" fillId="0" borderId="4" xfId="0" applyFont="1" applyBorder="1" applyAlignment="1">
      <alignment horizontal="center" vertical="center"/>
    </xf>
    <xf numFmtId="0" fontId="18" fillId="10" borderId="3" xfId="0" applyFont="1" applyFill="1" applyBorder="1" applyAlignment="1">
      <alignment horizontal="center" vertical="center"/>
    </xf>
    <xf numFmtId="0" fontId="18" fillId="10" borderId="12" xfId="0" applyFont="1" applyFill="1" applyBorder="1" applyAlignment="1">
      <alignment horizontal="center" vertical="center"/>
    </xf>
    <xf numFmtId="164" fontId="18" fillId="10" borderId="12" xfId="0" applyNumberFormat="1" applyFont="1" applyFill="1" applyBorder="1" applyAlignment="1">
      <alignment horizontal="center" vertical="center"/>
    </xf>
    <xf numFmtId="164" fontId="18" fillId="10" borderId="13" xfId="0" applyNumberFormat="1" applyFont="1" applyFill="1" applyBorder="1" applyAlignment="1">
      <alignment horizontal="center" vertical="center"/>
    </xf>
    <xf numFmtId="2" fontId="10" fillId="0" borderId="4" xfId="0" applyNumberFormat="1" applyFont="1" applyBorder="1" applyAlignment="1">
      <alignment horizontal="center" vertical="center" wrapText="1"/>
    </xf>
    <xf numFmtId="2" fontId="10" fillId="2" borderId="4" xfId="0" applyNumberFormat="1" applyFont="1" applyFill="1" applyBorder="1" applyAlignment="1">
      <alignment horizontal="center" vertical="center" wrapText="1"/>
    </xf>
    <xf numFmtId="164" fontId="10" fillId="2" borderId="4"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2" fontId="2" fillId="2" borderId="4"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164" fontId="10" fillId="0" borderId="4" xfId="0" applyNumberFormat="1" applyFont="1" applyBorder="1" applyAlignment="1">
      <alignment wrapText="1"/>
    </xf>
    <xf numFmtId="0" fontId="10" fillId="0" borderId="0" xfId="0" applyFont="1"/>
    <xf numFmtId="2" fontId="10" fillId="0" borderId="0" xfId="0" applyNumberFormat="1" applyFont="1"/>
    <xf numFmtId="164" fontId="10" fillId="0" borderId="0" xfId="0" applyNumberFormat="1" applyFont="1" applyAlignment="1">
      <alignment wrapText="1"/>
    </xf>
    <xf numFmtId="0" fontId="18" fillId="0" borderId="0" xfId="0" applyFont="1" applyAlignment="1">
      <alignment vertical="center" wrapText="1"/>
    </xf>
    <xf numFmtId="164" fontId="18" fillId="0" borderId="0" xfId="0" applyNumberFormat="1" applyFont="1" applyAlignment="1">
      <alignment vertical="center" wrapText="1"/>
    </xf>
    <xf numFmtId="164" fontId="0" fillId="0" borderId="0" xfId="0" applyNumberFormat="1" applyFont="1"/>
    <xf numFmtId="0" fontId="21" fillId="0" borderId="4" xfId="0" applyFont="1" applyBorder="1" applyAlignment="1">
      <alignment horizontal="left" vertical="top" wrapText="1"/>
    </xf>
    <xf numFmtId="164" fontId="21" fillId="0" borderId="0" xfId="0" applyNumberFormat="1" applyFont="1" applyAlignment="1">
      <alignment horizontal="center" vertical="top"/>
    </xf>
    <xf numFmtId="164" fontId="10" fillId="0" borderId="4" xfId="0" applyNumberFormat="1" applyFont="1" applyBorder="1" applyAlignment="1">
      <alignment horizontal="left" vertical="center" wrapText="1"/>
    </xf>
    <xf numFmtId="164" fontId="10" fillId="0" borderId="4" xfId="0" applyNumberFormat="1" applyFont="1" applyBorder="1" applyAlignment="1">
      <alignment horizontal="right" vertical="center" wrapText="1"/>
    </xf>
    <xf numFmtId="0" fontId="11" fillId="0" borderId="4" xfId="0" applyFont="1" applyBorder="1"/>
    <xf numFmtId="0" fontId="2" fillId="0" borderId="4" xfId="0" applyFont="1" applyBorder="1" applyAlignment="1">
      <alignment horizontal="left" vertical="center" wrapText="1"/>
    </xf>
    <xf numFmtId="2" fontId="2" fillId="0" borderId="4" xfId="0" applyNumberFormat="1" applyFont="1" applyBorder="1" applyAlignment="1">
      <alignment horizontal="center" vertical="center" wrapText="1"/>
    </xf>
    <xf numFmtId="0" fontId="11" fillId="0" borderId="0" xfId="0" applyFont="1"/>
    <xf numFmtId="0" fontId="22" fillId="0" borderId="4" xfId="0" applyFont="1" applyBorder="1" applyAlignment="1">
      <alignment horizontal="left" vertical="top" wrapText="1"/>
    </xf>
    <xf numFmtId="164" fontId="23" fillId="0" borderId="4" xfId="0" applyNumberFormat="1" applyFont="1" applyBorder="1" applyAlignment="1">
      <alignment horizontal="center" vertical="center" wrapText="1"/>
    </xf>
    <xf numFmtId="39" fontId="17" fillId="5" borderId="3" xfId="0" applyNumberFormat="1" applyFont="1" applyFill="1" applyBorder="1" applyAlignment="1">
      <alignment horizontal="center" vertical="top"/>
    </xf>
    <xf numFmtId="39" fontId="17" fillId="5" borderId="12" xfId="0" applyNumberFormat="1" applyFont="1" applyFill="1" applyBorder="1" applyAlignment="1">
      <alignment horizontal="center" vertical="top"/>
    </xf>
    <xf numFmtId="39" fontId="17" fillId="5" borderId="13" xfId="0" applyNumberFormat="1" applyFont="1" applyFill="1" applyBorder="1" applyAlignment="1">
      <alignment horizontal="center" vertical="top"/>
    </xf>
    <xf numFmtId="0" fontId="2" fillId="2" borderId="4" xfId="0" applyFont="1" applyFill="1" applyBorder="1" applyAlignment="1">
      <alignment horizontal="center" wrapText="1"/>
    </xf>
    <xf numFmtId="0" fontId="11" fillId="2" borderId="4" xfId="0" applyFont="1" applyFill="1" applyBorder="1"/>
    <xf numFmtId="2" fontId="10" fillId="2" borderId="4" xfId="0" applyNumberFormat="1" applyFont="1" applyFill="1" applyBorder="1" applyAlignment="1">
      <alignment horizontal="center" wrapText="1"/>
    </xf>
    <xf numFmtId="164" fontId="10" fillId="2" borderId="4" xfId="0" applyNumberFormat="1" applyFont="1" applyFill="1" applyBorder="1" applyAlignment="1">
      <alignment horizontal="left" vertical="center" wrapText="1"/>
    </xf>
    <xf numFmtId="164" fontId="10" fillId="2" borderId="4" xfId="0" applyNumberFormat="1" applyFont="1" applyFill="1" applyBorder="1" applyAlignment="1">
      <alignment horizontal="right" vertical="center" wrapText="1"/>
    </xf>
    <xf numFmtId="0" fontId="8" fillId="0" borderId="0" xfId="0" applyFont="1"/>
    <xf numFmtId="0" fontId="11" fillId="2" borderId="1" xfId="0" applyFont="1" applyFill="1" applyBorder="1"/>
    <xf numFmtId="0" fontId="0" fillId="0" borderId="2" xfId="0" applyFont="1" applyBorder="1"/>
    <xf numFmtId="0" fontId="1" fillId="0" borderId="0" xfId="0" applyFont="1"/>
    <xf numFmtId="164" fontId="1" fillId="0" borderId="0" xfId="0" applyNumberFormat="1" applyFont="1"/>
    <xf numFmtId="164" fontId="1" fillId="0" borderId="2" xfId="0" applyNumberFormat="1" applyFont="1" applyBorder="1"/>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4" fillId="0" borderId="4" xfId="0" applyFont="1" applyBorder="1" applyAlignment="1">
      <alignment horizontal="left" vertical="center" wrapText="1"/>
    </xf>
    <xf numFmtId="39" fontId="17" fillId="5" borderId="18" xfId="0" applyNumberFormat="1" applyFont="1" applyFill="1" applyBorder="1" applyAlignment="1">
      <alignment horizontal="center" vertical="top"/>
    </xf>
    <xf numFmtId="39" fontId="17" fillId="5" borderId="19" xfId="0" applyNumberFormat="1" applyFont="1" applyFill="1" applyBorder="1" applyAlignment="1">
      <alignment horizontal="center" vertical="top"/>
    </xf>
    <xf numFmtId="2" fontId="2" fillId="0" borderId="4" xfId="0" applyNumberFormat="1" applyFont="1" applyBorder="1" applyAlignment="1">
      <alignment horizontal="center" vertical="center" wrapText="1"/>
    </xf>
    <xf numFmtId="0" fontId="11" fillId="0" borderId="2" xfId="0" applyFont="1" applyBorder="1"/>
    <xf numFmtId="164" fontId="8" fillId="0" borderId="0" xfId="0" applyNumberFormat="1" applyFont="1" applyAlignment="1">
      <alignment horizontal="right"/>
    </xf>
    <xf numFmtId="164" fontId="8" fillId="0" borderId="2" xfId="0" applyNumberFormat="1" applyFont="1" applyBorder="1" applyAlignment="1">
      <alignment horizontal="right"/>
    </xf>
    <xf numFmtId="0" fontId="25" fillId="0" borderId="0" xfId="0" applyFont="1" applyAlignment="1">
      <alignment horizontal="center" vertical="center"/>
    </xf>
    <xf numFmtId="0" fontId="26" fillId="0" borderId="0" xfId="0" applyFont="1" applyAlignment="1">
      <alignment horizontal="center" vertical="center"/>
    </xf>
    <xf numFmtId="0" fontId="25" fillId="0" borderId="0" xfId="0" applyFont="1" applyAlignment="1">
      <alignment horizontal="center" vertical="center" wrapText="1"/>
    </xf>
    <xf numFmtId="49" fontId="27" fillId="0" borderId="2" xfId="0" applyNumberFormat="1" applyFont="1" applyBorder="1" applyAlignment="1">
      <alignment horizontal="center" vertical="center"/>
    </xf>
    <xf numFmtId="14" fontId="27" fillId="0" borderId="0" xfId="0" applyNumberFormat="1" applyFont="1" applyAlignment="1">
      <alignment horizontal="center" vertical="center" wrapText="1"/>
    </xf>
    <xf numFmtId="39" fontId="28" fillId="3" borderId="4" xfId="0" applyNumberFormat="1" applyFont="1" applyFill="1" applyBorder="1" applyAlignment="1">
      <alignment horizontal="center" vertical="center"/>
    </xf>
    <xf numFmtId="0" fontId="21" fillId="0" borderId="4" xfId="0" applyFont="1" applyBorder="1" applyAlignment="1">
      <alignment vertical="top" wrapText="1"/>
    </xf>
    <xf numFmtId="164" fontId="2" fillId="0" borderId="4" xfId="0" applyNumberFormat="1" applyFont="1" applyBorder="1" applyAlignment="1">
      <alignment horizontal="center" vertical="center"/>
    </xf>
    <xf numFmtId="0" fontId="21" fillId="0" borderId="4" xfId="0" applyFont="1" applyBorder="1" applyAlignment="1">
      <alignment vertical="top" wrapText="1"/>
    </xf>
    <xf numFmtId="0" fontId="21" fillId="2" borderId="1" xfId="0" applyFont="1" applyFill="1" applyBorder="1" applyAlignment="1">
      <alignment vertical="top" wrapText="1"/>
    </xf>
    <xf numFmtId="0" fontId="2" fillId="2" borderId="4" xfId="0" applyFont="1" applyFill="1" applyBorder="1" applyAlignment="1">
      <alignment horizontal="left" vertical="center" wrapText="1"/>
    </xf>
    <xf numFmtId="0" fontId="21" fillId="2" borderId="20" xfId="0" applyFont="1" applyFill="1" applyBorder="1" applyAlignment="1">
      <alignment vertical="top" wrapText="1"/>
    </xf>
    <xf numFmtId="0" fontId="21" fillId="2" borderId="4" xfId="0" applyFont="1" applyFill="1" applyBorder="1" applyAlignment="1">
      <alignment vertical="top" wrapText="1"/>
    </xf>
    <xf numFmtId="0" fontId="21" fillId="2" borderId="21" xfId="0" applyFont="1" applyFill="1" applyBorder="1" applyAlignment="1">
      <alignment vertical="top" wrapText="1"/>
    </xf>
    <xf numFmtId="0" fontId="2" fillId="2" borderId="1" xfId="0" applyFont="1" applyFill="1" applyBorder="1" applyAlignment="1">
      <alignment horizontal="center" vertical="center" wrapText="1"/>
    </xf>
    <xf numFmtId="0" fontId="10" fillId="0" borderId="0" xfId="0" applyFont="1" applyAlignment="1">
      <alignment horizontal="left" vertical="center" wrapText="1"/>
    </xf>
    <xf numFmtId="164" fontId="27" fillId="0" borderId="0" xfId="0" applyNumberFormat="1" applyFont="1" applyAlignment="1">
      <alignment horizontal="center" vertical="center"/>
    </xf>
    <xf numFmtId="0" fontId="10" fillId="0" borderId="2" xfId="0" applyFont="1" applyBorder="1" applyAlignment="1">
      <alignment horizontal="left" vertical="center" wrapText="1"/>
    </xf>
    <xf numFmtId="0" fontId="29" fillId="0" borderId="0" xfId="0" applyFont="1" applyAlignment="1">
      <alignment horizontal="center" vertical="center"/>
    </xf>
    <xf numFmtId="164" fontId="8" fillId="0" borderId="2" xfId="0" applyNumberFormat="1" applyFont="1" applyBorder="1"/>
    <xf numFmtId="164" fontId="8" fillId="0" borderId="0" xfId="0" applyNumberFormat="1" applyFont="1"/>
    <xf numFmtId="0" fontId="1" fillId="0" borderId="1" xfId="0" applyFont="1" applyBorder="1"/>
    <xf numFmtId="0" fontId="0" fillId="0" borderId="1" xfId="0" applyFont="1" applyBorder="1"/>
    <xf numFmtId="39" fontId="1" fillId="0" borderId="1" xfId="0" applyNumberFormat="1" applyFont="1" applyBorder="1" applyAlignment="1">
      <alignment horizontal="center" vertical="top"/>
    </xf>
    <xf numFmtId="0" fontId="10" fillId="0" borderId="1" xfId="0" applyFont="1" applyBorder="1" applyAlignment="1">
      <alignment horizontal="center" vertical="center"/>
    </xf>
    <xf numFmtId="0" fontId="2" fillId="0" borderId="11" xfId="0" applyFont="1" applyBorder="1" applyAlignment="1">
      <alignment horizontal="center" vertical="center"/>
    </xf>
    <xf numFmtId="0" fontId="29" fillId="0" borderId="4" xfId="0" applyFont="1" applyBorder="1" applyAlignment="1">
      <alignment vertical="top" wrapText="1"/>
    </xf>
    <xf numFmtId="2" fontId="2" fillId="0" borderId="11" xfId="0" applyNumberFormat="1" applyFont="1" applyBorder="1" applyAlignment="1">
      <alignment horizontal="center" vertical="center"/>
    </xf>
    <xf numFmtId="164" fontId="23" fillId="0" borderId="11" xfId="0" applyNumberFormat="1" applyFont="1" applyBorder="1" applyAlignment="1">
      <alignment horizontal="center" vertical="center" wrapText="1"/>
    </xf>
    <xf numFmtId="0" fontId="29" fillId="0" borderId="4" xfId="0" applyFont="1" applyBorder="1" applyAlignment="1">
      <alignment wrapText="1"/>
    </xf>
    <xf numFmtId="2" fontId="18" fillId="0" borderId="4" xfId="0" applyNumberFormat="1" applyFont="1" applyBorder="1" applyAlignment="1">
      <alignment horizontal="center" vertical="center"/>
    </xf>
    <xf numFmtId="164" fontId="23" fillId="0" borderId="4" xfId="0" applyNumberFormat="1" applyFont="1" applyBorder="1" applyAlignment="1">
      <alignment horizontal="center" vertical="center" wrapText="1"/>
    </xf>
    <xf numFmtId="0" fontId="29" fillId="0" borderId="4" xfId="0" applyFont="1" applyBorder="1" applyAlignment="1">
      <alignment vertical="top" wrapText="1"/>
    </xf>
    <xf numFmtId="2" fontId="2" fillId="0" borderId="4" xfId="0" applyNumberFormat="1" applyFont="1" applyBorder="1" applyAlignment="1">
      <alignment horizontal="center" vertical="center"/>
    </xf>
    <xf numFmtId="164" fontId="23" fillId="0" borderId="11" xfId="0" applyNumberFormat="1" applyFont="1" applyBorder="1" applyAlignment="1">
      <alignment horizontal="center" vertical="center" wrapText="1"/>
    </xf>
    <xf numFmtId="0" fontId="1" fillId="0" borderId="1" xfId="0" applyFont="1" applyFill="1" applyBorder="1"/>
    <xf numFmtId="0" fontId="0" fillId="0" borderId="1" xfId="0" applyFont="1" applyFill="1" applyBorder="1"/>
    <xf numFmtId="39" fontId="1" fillId="0" borderId="1" xfId="0" applyNumberFormat="1" applyFont="1" applyFill="1" applyBorder="1" applyAlignment="1">
      <alignment horizontal="center" vertical="top"/>
    </xf>
    <xf numFmtId="0" fontId="10" fillId="0" borderId="1" xfId="0" applyFont="1" applyFill="1" applyBorder="1" applyAlignment="1">
      <alignment horizontal="center" vertical="center"/>
    </xf>
    <xf numFmtId="0" fontId="0" fillId="0" borderId="0" xfId="0" applyFont="1" applyFill="1" applyAlignment="1"/>
    <xf numFmtId="0" fontId="10" fillId="0" borderId="4" xfId="0" applyFont="1" applyFill="1" applyBorder="1" applyAlignment="1">
      <alignment horizontal="center" vertical="center"/>
    </xf>
    <xf numFmtId="0" fontId="2" fillId="0" borderId="4" xfId="0" applyFont="1" applyFill="1" applyBorder="1" applyAlignment="1">
      <alignment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center"/>
    </xf>
    <xf numFmtId="4" fontId="2" fillId="0" borderId="4" xfId="0" applyNumberFormat="1" applyFont="1" applyFill="1" applyBorder="1" applyAlignment="1">
      <alignment horizontal="center" vertical="center"/>
    </xf>
    <xf numFmtId="4" fontId="10" fillId="0" borderId="4" xfId="0" applyNumberFormat="1" applyFont="1" applyFill="1" applyBorder="1" applyAlignment="1">
      <alignment horizontal="center" vertical="center"/>
    </xf>
    <xf numFmtId="2" fontId="10" fillId="0" borderId="4" xfId="0" applyNumberFormat="1" applyFont="1" applyFill="1" applyBorder="1" applyAlignment="1">
      <alignment horizontal="center" vertical="center"/>
    </xf>
    <xf numFmtId="2" fontId="2" fillId="0" borderId="4" xfId="0" applyNumberFormat="1" applyFont="1" applyFill="1" applyBorder="1" applyAlignment="1">
      <alignment horizontal="center" vertical="center"/>
    </xf>
    <xf numFmtId="164" fontId="10" fillId="0" borderId="4" xfId="0" applyNumberFormat="1" applyFont="1" applyFill="1" applyBorder="1" applyAlignment="1">
      <alignment horizontal="center" vertical="center" wrapText="1"/>
    </xf>
    <xf numFmtId="164" fontId="2" fillId="0" borderId="4" xfId="0" applyNumberFormat="1" applyFont="1" applyFill="1" applyBorder="1" applyAlignment="1">
      <alignment vertical="center" wrapText="1"/>
    </xf>
    <xf numFmtId="0" fontId="2" fillId="0" borderId="4" xfId="0" applyFont="1" applyFill="1" applyBorder="1" applyAlignment="1">
      <alignment horizontal="center" vertical="center" wrapText="1"/>
    </xf>
    <xf numFmtId="0" fontId="30" fillId="2" borderId="4" xfId="0" applyFont="1" applyFill="1" applyBorder="1" applyAlignment="1">
      <alignment horizontal="left" vertical="center" wrapText="1"/>
    </xf>
    <xf numFmtId="0" fontId="31" fillId="2" borderId="4" xfId="0" applyFont="1" applyFill="1" applyBorder="1" applyAlignment="1">
      <alignment vertical="center" wrapText="1"/>
    </xf>
    <xf numFmtId="0" fontId="31" fillId="0" borderId="4" xfId="0" applyFont="1" applyBorder="1" applyAlignment="1">
      <alignment horizontal="left" vertical="top" wrapText="1"/>
    </xf>
    <xf numFmtId="39" fontId="32" fillId="5" borderId="18" xfId="0" applyNumberFormat="1" applyFont="1" applyFill="1" applyBorder="1" applyAlignment="1">
      <alignment horizontal="center" vertical="top"/>
    </xf>
    <xf numFmtId="0" fontId="30" fillId="0" borderId="4" xfId="0" applyFont="1" applyBorder="1" applyAlignment="1">
      <alignment vertical="center" wrapText="1"/>
    </xf>
    <xf numFmtId="0" fontId="30" fillId="0" borderId="11" xfId="0" applyFont="1" applyBorder="1" applyAlignment="1">
      <alignment horizontal="center" vertical="center"/>
    </xf>
    <xf numFmtId="0" fontId="31" fillId="0" borderId="11" xfId="0" applyFont="1" applyBorder="1" applyAlignment="1">
      <alignment vertical="center" wrapText="1"/>
    </xf>
    <xf numFmtId="0" fontId="30" fillId="0" borderId="4" xfId="0" applyFont="1" applyBorder="1" applyAlignment="1">
      <alignment horizontal="center" vertical="center"/>
    </xf>
    <xf numFmtId="0" fontId="31" fillId="0" borderId="4" xfId="0" applyFont="1" applyBorder="1" applyAlignment="1">
      <alignment vertical="center" wrapText="1"/>
    </xf>
    <xf numFmtId="0" fontId="31" fillId="0" borderId="4" xfId="0" applyFont="1" applyBorder="1" applyAlignment="1">
      <alignment vertical="top" wrapText="1"/>
    </xf>
    <xf numFmtId="0" fontId="31" fillId="0" borderId="4" xfId="0" applyFont="1" applyBorder="1" applyAlignment="1">
      <alignment horizontal="left" vertical="center" wrapText="1"/>
    </xf>
    <xf numFmtId="0" fontId="36" fillId="2" borderId="4" xfId="0" applyFont="1" applyFill="1" applyBorder="1" applyAlignment="1">
      <alignment horizontal="center" vertical="center"/>
    </xf>
    <xf numFmtId="0" fontId="31" fillId="2" borderId="4" xfId="0" applyFont="1" applyFill="1" applyBorder="1" applyAlignment="1">
      <alignment horizontal="left" vertical="center" wrapText="1"/>
    </xf>
    <xf numFmtId="0" fontId="36" fillId="6" borderId="12" xfId="0" applyFont="1" applyFill="1" applyBorder="1" applyAlignment="1">
      <alignment horizontal="center" vertical="center"/>
    </xf>
    <xf numFmtId="0" fontId="36" fillId="6" borderId="3" xfId="0" applyFont="1" applyFill="1" applyBorder="1" applyAlignment="1">
      <alignment horizontal="center" vertical="center"/>
    </xf>
    <xf numFmtId="0" fontId="30" fillId="0" borderId="4" xfId="0" applyFont="1" applyFill="1" applyBorder="1"/>
    <xf numFmtId="0" fontId="31" fillId="0" borderId="4" xfId="0" applyFont="1" applyFill="1" applyBorder="1" applyAlignment="1">
      <alignment vertical="center" wrapText="1"/>
    </xf>
    <xf numFmtId="0" fontId="31" fillId="0" borderId="4" xfId="0" applyFont="1" applyFill="1" applyBorder="1" applyAlignment="1">
      <alignment vertical="top" wrapText="1"/>
    </xf>
    <xf numFmtId="0" fontId="30" fillId="0" borderId="4" xfId="0" applyFont="1" applyBorder="1"/>
    <xf numFmtId="0" fontId="31" fillId="2" borderId="4" xfId="0" applyFont="1" applyFill="1" applyBorder="1" applyAlignment="1">
      <alignment horizontal="center" vertical="center"/>
    </xf>
    <xf numFmtId="0" fontId="31" fillId="2" borderId="4" xfId="0" applyFont="1" applyFill="1" applyBorder="1" applyAlignment="1">
      <alignment vertical="top" wrapText="1"/>
    </xf>
    <xf numFmtId="0" fontId="37" fillId="0" borderId="4" xfId="0" applyFont="1" applyBorder="1" applyAlignment="1">
      <alignment horizontal="center" vertical="center"/>
    </xf>
    <xf numFmtId="0" fontId="31" fillId="2" borderId="4" xfId="0" applyFont="1" applyFill="1" applyBorder="1" applyAlignment="1">
      <alignment wrapText="1"/>
    </xf>
    <xf numFmtId="0" fontId="36" fillId="7" borderId="12" xfId="0" applyFont="1" applyFill="1" applyBorder="1" applyAlignment="1">
      <alignment horizontal="center" vertical="center" wrapText="1"/>
    </xf>
    <xf numFmtId="0" fontId="36" fillId="7" borderId="3" xfId="0" applyFont="1" applyFill="1" applyBorder="1" applyAlignment="1">
      <alignment horizontal="center" vertical="center" wrapText="1"/>
    </xf>
    <xf numFmtId="0" fontId="31" fillId="0" borderId="4" xfId="0" applyFont="1" applyBorder="1" applyAlignment="1">
      <alignment horizontal="center" vertical="center"/>
    </xf>
    <xf numFmtId="0" fontId="30" fillId="2" borderId="4" xfId="0" applyFont="1" applyFill="1" applyBorder="1"/>
    <xf numFmtId="0" fontId="32" fillId="8" borderId="12" xfId="0" applyFont="1" applyFill="1" applyBorder="1" applyAlignment="1">
      <alignment horizontal="center" vertical="center" wrapText="1"/>
    </xf>
    <xf numFmtId="0" fontId="32" fillId="8" borderId="3" xfId="0" applyFont="1" applyFill="1" applyBorder="1" applyAlignment="1">
      <alignment horizontal="center" vertical="center" wrapText="1"/>
    </xf>
    <xf numFmtId="0" fontId="30" fillId="2" borderId="4" xfId="0" applyFont="1" applyFill="1" applyBorder="1" applyAlignment="1">
      <alignment horizontal="center" vertical="center"/>
    </xf>
    <xf numFmtId="0" fontId="31" fillId="0" borderId="4" xfId="0" applyFont="1" applyBorder="1" applyAlignment="1">
      <alignment horizontal="center"/>
    </xf>
    <xf numFmtId="0" fontId="30" fillId="2" borderId="3" xfId="0" applyFont="1" applyFill="1" applyBorder="1" applyAlignment="1">
      <alignment horizontal="center"/>
    </xf>
    <xf numFmtId="0" fontId="30" fillId="0" borderId="4" xfId="0" applyFont="1" applyBorder="1" applyAlignment="1">
      <alignment horizontal="center"/>
    </xf>
    <xf numFmtId="0" fontId="32" fillId="10" borderId="12" xfId="0" applyFont="1" applyFill="1" applyBorder="1" applyAlignment="1">
      <alignment horizontal="center" vertical="center" wrapText="1"/>
    </xf>
    <xf numFmtId="0" fontId="32" fillId="10" borderId="3" xfId="0" applyFont="1" applyFill="1" applyBorder="1" applyAlignment="1">
      <alignment horizontal="center" vertical="center" wrapText="1"/>
    </xf>
    <xf numFmtId="0" fontId="31" fillId="0" borderId="0" xfId="0" applyFont="1" applyAlignment="1">
      <alignment vertical="top" wrapText="1"/>
    </xf>
    <xf numFmtId="0" fontId="30" fillId="0" borderId="4" xfId="0" applyFont="1" applyBorder="1" applyAlignment="1">
      <alignment horizontal="left" vertical="center" wrapText="1"/>
    </xf>
    <xf numFmtId="0" fontId="31" fillId="0" borderId="4" xfId="0" applyFont="1" applyBorder="1" applyAlignment="1">
      <alignment horizontal="center" vertical="center" wrapText="1"/>
    </xf>
    <xf numFmtId="0" fontId="30" fillId="0" borderId="4" xfId="0" applyFont="1" applyFill="1" applyBorder="1" applyAlignment="1">
      <alignment wrapText="1"/>
    </xf>
    <xf numFmtId="0" fontId="30" fillId="0" borderId="4" xfId="0" applyFont="1" applyFill="1" applyBorder="1" applyAlignment="1">
      <alignment horizontal="center" vertical="center"/>
    </xf>
    <xf numFmtId="0" fontId="31" fillId="0" borderId="4" xfId="0" applyFont="1" applyFill="1" applyBorder="1" applyAlignment="1">
      <alignment horizontal="left" vertical="center" wrapText="1"/>
    </xf>
    <xf numFmtId="0" fontId="31" fillId="0" borderId="4" xfId="0" applyFont="1" applyFill="1" applyBorder="1" applyAlignment="1">
      <alignment horizontal="center" vertical="center"/>
    </xf>
    <xf numFmtId="0" fontId="30" fillId="0" borderId="4" xfId="0" applyFont="1" applyFill="1" applyBorder="1" applyAlignment="1">
      <alignment vertical="center" wrapText="1"/>
    </xf>
    <xf numFmtId="0" fontId="32" fillId="10" borderId="12" xfId="0" applyFont="1" applyFill="1" applyBorder="1" applyAlignment="1">
      <alignment horizontal="center" vertical="center"/>
    </xf>
    <xf numFmtId="0" fontId="32" fillId="10" borderId="3" xfId="0" applyFont="1" applyFill="1" applyBorder="1" applyAlignment="1">
      <alignment horizontal="center" vertical="center"/>
    </xf>
    <xf numFmtId="0" fontId="30" fillId="0" borderId="4" xfId="0" applyFont="1" applyBorder="1" applyAlignment="1">
      <alignment horizontal="center" vertical="center" wrapText="1"/>
    </xf>
    <xf numFmtId="0" fontId="30" fillId="2" borderId="4" xfId="0" applyFont="1" applyFill="1" applyBorder="1" applyAlignment="1">
      <alignment vertical="center" wrapText="1"/>
    </xf>
    <xf numFmtId="0" fontId="30" fillId="2" borderId="4" xfId="0" applyFont="1" applyFill="1" applyBorder="1" applyAlignment="1">
      <alignment horizontal="center" vertical="center" wrapText="1"/>
    </xf>
    <xf numFmtId="0" fontId="31" fillId="2" borderId="4" xfId="0" applyFont="1" applyFill="1" applyBorder="1" applyAlignment="1">
      <alignment horizontal="center" vertical="center" wrapText="1"/>
    </xf>
    <xf numFmtId="0" fontId="35" fillId="0" borderId="4" xfId="0" applyFont="1" applyBorder="1" applyAlignment="1">
      <alignment vertical="center" wrapText="1"/>
    </xf>
    <xf numFmtId="39" fontId="32" fillId="5" borderId="3" xfId="0" applyNumberFormat="1" applyFont="1" applyFill="1" applyBorder="1" applyAlignment="1">
      <alignment horizontal="center" vertical="top"/>
    </xf>
    <xf numFmtId="0" fontId="30" fillId="0" borderId="4" xfId="0" applyFont="1" applyBorder="1" applyAlignment="1">
      <alignment horizontal="left" vertical="top" wrapText="1"/>
    </xf>
    <xf numFmtId="0" fontId="0" fillId="0" borderId="0" xfId="0" applyFont="1" applyFill="1"/>
    <xf numFmtId="0" fontId="11" fillId="0" borderId="0" xfId="0" applyFont="1" applyFill="1"/>
    <xf numFmtId="0" fontId="11" fillId="0" borderId="17" xfId="0" applyFont="1" applyFill="1" applyBorder="1"/>
    <xf numFmtId="0" fontId="8" fillId="0" borderId="17" xfId="0" applyFont="1" applyFill="1" applyBorder="1"/>
    <xf numFmtId="0" fontId="11" fillId="0" borderId="21" xfId="0" applyFont="1" applyFill="1" applyBorder="1"/>
    <xf numFmtId="0" fontId="11" fillId="2" borderId="21" xfId="0" applyFont="1" applyFill="1" applyBorder="1"/>
    <xf numFmtId="0" fontId="11" fillId="2" borderId="8" xfId="0" applyFont="1" applyFill="1" applyBorder="1"/>
    <xf numFmtId="0" fontId="2" fillId="2" borderId="13" xfId="0" applyFont="1" applyFill="1" applyBorder="1" applyAlignment="1">
      <alignment horizontal="center" wrapText="1"/>
    </xf>
    <xf numFmtId="39" fontId="32" fillId="5" borderId="23" xfId="0" applyNumberFormat="1" applyFont="1" applyFill="1" applyBorder="1" applyAlignment="1">
      <alignment horizontal="center" vertical="top"/>
    </xf>
    <xf numFmtId="0" fontId="38" fillId="0" borderId="22" xfId="0" applyFont="1" applyBorder="1" applyAlignment="1">
      <alignment wrapText="1"/>
    </xf>
    <xf numFmtId="0" fontId="31" fillId="0" borderId="22" xfId="0" applyFont="1" applyBorder="1" applyAlignment="1">
      <alignment vertical="center" wrapText="1"/>
    </xf>
    <xf numFmtId="0" fontId="31" fillId="2" borderId="4" xfId="0" applyFont="1" applyFill="1" applyBorder="1" applyAlignment="1">
      <alignment horizontal="center" wrapText="1"/>
    </xf>
    <xf numFmtId="0" fontId="12" fillId="0" borderId="3"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12" fillId="0" borderId="12" xfId="0" applyFont="1" applyFill="1" applyBorder="1" applyAlignment="1">
      <alignment horizontal="center" vertical="center" wrapText="1"/>
    </xf>
    <xf numFmtId="164" fontId="12" fillId="0" borderId="12" xfId="0" applyNumberFormat="1" applyFont="1" applyFill="1" applyBorder="1" applyAlignment="1">
      <alignment horizontal="center" vertical="center" wrapText="1"/>
    </xf>
    <xf numFmtId="164" fontId="12" fillId="0" borderId="13" xfId="0" applyNumberFormat="1" applyFont="1" applyFill="1" applyBorder="1" applyAlignment="1">
      <alignment horizontal="center" vertical="center" wrapText="1"/>
    </xf>
    <xf numFmtId="0" fontId="10" fillId="0" borderId="3" xfId="0" applyFont="1" applyFill="1" applyBorder="1" applyAlignment="1">
      <alignment horizontal="center"/>
    </xf>
    <xf numFmtId="0" fontId="30" fillId="0" borderId="12" xfId="0" applyFont="1" applyFill="1" applyBorder="1" applyAlignment="1">
      <alignment horizontal="center"/>
    </xf>
    <xf numFmtId="0" fontId="31" fillId="0" borderId="3" xfId="0" applyFont="1" applyFill="1" applyBorder="1" applyAlignment="1">
      <alignment vertical="top" wrapText="1"/>
    </xf>
    <xf numFmtId="0" fontId="10" fillId="0" borderId="12" xfId="0" applyFont="1" applyFill="1" applyBorder="1" applyAlignment="1">
      <alignment horizontal="center"/>
    </xf>
    <xf numFmtId="164" fontId="2" fillId="0" borderId="12" xfId="0" applyNumberFormat="1" applyFont="1" applyFill="1" applyBorder="1" applyAlignment="1">
      <alignment horizontal="center" vertical="center" wrapText="1"/>
    </xf>
    <xf numFmtId="0" fontId="2" fillId="0" borderId="12" xfId="0" applyFont="1" applyFill="1" applyBorder="1" applyAlignment="1">
      <alignment vertical="center" wrapText="1"/>
    </xf>
    <xf numFmtId="164" fontId="2" fillId="0" borderId="13" xfId="0" applyNumberFormat="1" applyFont="1" applyFill="1" applyBorder="1" applyAlignment="1">
      <alignment vertical="center" wrapText="1"/>
    </xf>
    <xf numFmtId="0" fontId="34" fillId="0" borderId="4" xfId="0" applyFont="1" applyBorder="1" applyAlignment="1">
      <alignment vertical="top" wrapText="1"/>
    </xf>
    <xf numFmtId="0" fontId="14" fillId="4" borderId="5" xfId="0" applyFont="1" applyFill="1" applyBorder="1" applyAlignment="1">
      <alignment horizontal="center" vertical="top"/>
    </xf>
    <xf numFmtId="0" fontId="16" fillId="0" borderId="6" xfId="0" applyFont="1" applyBorder="1"/>
    <xf numFmtId="0" fontId="16" fillId="0" borderId="7" xfId="0" applyFont="1" applyBorder="1"/>
    <xf numFmtId="39" fontId="17" fillId="5" borderId="8" xfId="0" applyNumberFormat="1" applyFont="1" applyFill="1" applyBorder="1" applyAlignment="1">
      <alignment horizontal="center" vertical="top"/>
    </xf>
    <xf numFmtId="0" fontId="16" fillId="0" borderId="9" xfId="0" applyFont="1" applyBorder="1"/>
    <xf numFmtId="0" fontId="16" fillId="0" borderId="10" xfId="0" applyFont="1" applyBorder="1"/>
    <xf numFmtId="0" fontId="30" fillId="0" borderId="8" xfId="0" applyFont="1" applyBorder="1" applyAlignment="1">
      <alignment horizontal="center" vertical="center"/>
    </xf>
    <xf numFmtId="0" fontId="35" fillId="0" borderId="9" xfId="0" applyFont="1" applyBorder="1"/>
    <xf numFmtId="0" fontId="35" fillId="0" borderId="10" xfId="0" applyFont="1" applyBorder="1"/>
    <xf numFmtId="39" fontId="17" fillId="5" borderId="14" xfId="0" applyNumberFormat="1" applyFont="1" applyFill="1" applyBorder="1" applyAlignment="1">
      <alignment horizontal="center" vertical="top"/>
    </xf>
    <xf numFmtId="0" fontId="16" fillId="0" borderId="15" xfId="0" applyFont="1" applyBorder="1"/>
    <xf numFmtId="0" fontId="16"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4" Type="http://schemas.openxmlformats.org/officeDocument/2006/relationships/worksheet" Target="worksheets/sheet4.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47625</xdr:colOff>
      <xdr:row>0</xdr:row>
      <xdr:rowOff>0</xdr:rowOff>
    </xdr:from>
    <xdr:ext cx="1457325" cy="962025"/>
    <xdr:pic>
      <xdr:nvPicPr>
        <xdr:cNvPr id="2" name="image1.png" title="Imagen"/>
        <xdr:cNvPicPr preferRelativeResize="0"/>
      </xdr:nvPicPr>
      <xdr:blipFill>
        <a:blip xmlns:r="http://schemas.openxmlformats.org/officeDocument/2006/relationships" r:embed="rId1" cstate="print"/>
        <a:stretch>
          <a:fillRect/>
        </a:stretch>
      </xdr:blipFill>
      <xdr:spPr>
        <a:xfrm>
          <a:off x="295275" y="0"/>
          <a:ext cx="1457325" cy="9620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1461600" cy="961200"/>
    <xdr:pic>
      <xdr:nvPicPr>
        <xdr:cNvPr id="2" name="image1.png" title="Imagen"/>
        <xdr:cNvPicPr preferRelativeResize="0"/>
      </xdr:nvPicPr>
      <xdr:blipFill>
        <a:blip xmlns:r="http://schemas.openxmlformats.org/officeDocument/2006/relationships" r:embed="rId1" cstate="print"/>
        <a:stretch>
          <a:fillRect/>
        </a:stretch>
      </xdr:blipFill>
      <xdr:spPr>
        <a:xfrm>
          <a:off x="247650" y="0"/>
          <a:ext cx="1461600" cy="9612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1458000" cy="961200"/>
    <xdr:pic>
      <xdr:nvPicPr>
        <xdr:cNvPr id="2" name="image1.png" title="Imagen"/>
        <xdr:cNvPicPr preferRelativeResize="0"/>
      </xdr:nvPicPr>
      <xdr:blipFill>
        <a:blip xmlns:r="http://schemas.openxmlformats.org/officeDocument/2006/relationships" r:embed="rId1" cstate="print"/>
        <a:stretch>
          <a:fillRect/>
        </a:stretch>
      </xdr:blipFill>
      <xdr:spPr>
        <a:xfrm>
          <a:off x="247650" y="0"/>
          <a:ext cx="1458000" cy="9612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1461600" cy="961200"/>
    <xdr:pic>
      <xdr:nvPicPr>
        <xdr:cNvPr id="2" name="image1.png" title="Imagen"/>
        <xdr:cNvPicPr preferRelativeResize="0"/>
      </xdr:nvPicPr>
      <xdr:blipFill>
        <a:blip xmlns:r="http://schemas.openxmlformats.org/officeDocument/2006/relationships" r:embed="rId1" cstate="print"/>
        <a:stretch>
          <a:fillRect/>
        </a:stretch>
      </xdr:blipFill>
      <xdr:spPr>
        <a:xfrm>
          <a:off x="247650" y="0"/>
          <a:ext cx="1461600" cy="961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1461600" cy="961200"/>
    <xdr:pic>
      <xdr:nvPicPr>
        <xdr:cNvPr id="2" name="image1.png" title="Imagen"/>
        <xdr:cNvPicPr preferRelativeResize="0"/>
      </xdr:nvPicPr>
      <xdr:blipFill>
        <a:blip xmlns:r="http://schemas.openxmlformats.org/officeDocument/2006/relationships" r:embed="rId1" cstate="print"/>
        <a:stretch>
          <a:fillRect/>
        </a:stretch>
      </xdr:blipFill>
      <xdr:spPr>
        <a:xfrm>
          <a:off x="247650" y="0"/>
          <a:ext cx="1461600" cy="9612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9525</xdr:colOff>
      <xdr:row>0</xdr:row>
      <xdr:rowOff>19050</xdr:rowOff>
    </xdr:from>
    <xdr:ext cx="1457325" cy="962025"/>
    <xdr:pic>
      <xdr:nvPicPr>
        <xdr:cNvPr id="3" name="image1.png" title="Imagen"/>
        <xdr:cNvPicPr preferRelativeResize="0"/>
      </xdr:nvPicPr>
      <xdr:blipFill>
        <a:blip xmlns:r="http://schemas.openxmlformats.org/officeDocument/2006/relationships" r:embed="rId1" cstate="print"/>
        <a:stretch>
          <a:fillRect/>
        </a:stretch>
      </xdr:blipFill>
      <xdr:spPr>
        <a:xfrm>
          <a:off x="257175" y="19050"/>
          <a:ext cx="1457325" cy="96202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19050</xdr:colOff>
      <xdr:row>0</xdr:row>
      <xdr:rowOff>0</xdr:rowOff>
    </xdr:from>
    <xdr:ext cx="1457325" cy="962025"/>
    <xdr:pic>
      <xdr:nvPicPr>
        <xdr:cNvPr id="2" name="image1.pn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1000"/>
  <sheetViews>
    <sheetView tabSelected="1" workbookViewId="0">
      <selection activeCell="G7" sqref="G7"/>
    </sheetView>
  </sheetViews>
  <sheetFormatPr baseColWidth="10" defaultColWidth="14.42578125" defaultRowHeight="15" customHeight="1"/>
  <cols>
    <col min="1" max="1" width="4.5703125" style="191" customWidth="1"/>
    <col min="2" max="2" width="4" customWidth="1"/>
    <col min="3" max="3" width="5.5703125" customWidth="1"/>
    <col min="4" max="4" width="52.42578125" customWidth="1"/>
    <col min="5" max="5" width="12.7109375" customWidth="1"/>
    <col min="6" max="6" width="17.42578125" bestFit="1" customWidth="1"/>
    <col min="7" max="7" width="8.85546875" customWidth="1"/>
    <col min="8" max="8" width="18.28515625" customWidth="1"/>
    <col min="9" max="9" width="44.85546875" customWidth="1"/>
    <col min="10" max="10" width="6.5703125" customWidth="1"/>
    <col min="11" max="27" width="10.7109375" customWidth="1"/>
  </cols>
  <sheetData>
    <row r="1" spans="1:27" ht="18.75">
      <c r="A1" s="187"/>
      <c r="B1" s="1"/>
      <c r="C1" s="2"/>
      <c r="D1" s="3"/>
      <c r="E1" s="3" t="s">
        <v>0</v>
      </c>
      <c r="F1" s="4"/>
      <c r="G1" s="4"/>
      <c r="H1" s="4"/>
      <c r="I1" s="5"/>
      <c r="J1" s="1"/>
      <c r="K1" s="1"/>
      <c r="L1" s="1"/>
      <c r="M1" s="1"/>
      <c r="N1" s="1"/>
      <c r="O1" s="1"/>
      <c r="P1" s="1"/>
      <c r="Q1" s="1"/>
      <c r="R1" s="1"/>
      <c r="S1" s="1"/>
      <c r="T1" s="1"/>
      <c r="U1" s="1"/>
      <c r="V1" s="1"/>
      <c r="W1" s="1"/>
      <c r="X1" s="1"/>
      <c r="Y1" s="1"/>
      <c r="Z1" s="1"/>
      <c r="AA1" s="1"/>
    </row>
    <row r="2" spans="1:27" ht="15.75">
      <c r="A2" s="188"/>
      <c r="B2" s="1"/>
      <c r="C2" s="2"/>
      <c r="D2" s="7"/>
      <c r="E2" s="7" t="s">
        <v>1</v>
      </c>
      <c r="F2" s="8"/>
      <c r="G2" s="8"/>
      <c r="H2" s="8"/>
      <c r="I2" s="9"/>
      <c r="J2" s="1"/>
      <c r="K2" s="1"/>
      <c r="L2" s="1"/>
      <c r="M2" s="1"/>
      <c r="N2" s="1"/>
      <c r="O2" s="1"/>
      <c r="P2" s="1"/>
      <c r="Q2" s="1"/>
      <c r="R2" s="1"/>
      <c r="S2" s="1"/>
      <c r="T2" s="1"/>
      <c r="U2" s="1"/>
      <c r="V2" s="1"/>
      <c r="W2" s="1"/>
      <c r="X2" s="1"/>
      <c r="Y2" s="1"/>
      <c r="Z2" s="1"/>
      <c r="AA2" s="1"/>
    </row>
    <row r="3" spans="1:27" ht="15.75">
      <c r="A3" s="188"/>
      <c r="B3" s="1"/>
      <c r="C3" s="2"/>
      <c r="D3" s="7"/>
      <c r="E3" s="7" t="s">
        <v>2</v>
      </c>
      <c r="F3" s="8"/>
      <c r="G3" s="8"/>
      <c r="H3" s="8"/>
      <c r="I3" s="9"/>
      <c r="J3" s="1"/>
      <c r="K3" s="1"/>
      <c r="L3" s="1"/>
      <c r="M3" s="1"/>
      <c r="N3" s="1"/>
      <c r="O3" s="1"/>
      <c r="P3" s="1"/>
      <c r="Q3" s="1"/>
      <c r="R3" s="1"/>
      <c r="S3" s="1"/>
      <c r="T3" s="1"/>
      <c r="U3" s="1"/>
      <c r="V3" s="1"/>
      <c r="W3" s="1"/>
      <c r="X3" s="1"/>
      <c r="Y3" s="1"/>
      <c r="Z3" s="1"/>
      <c r="AA3" s="1"/>
    </row>
    <row r="4" spans="1:27" ht="27" customHeight="1">
      <c r="A4" s="188"/>
      <c r="B4" s="1"/>
      <c r="C4" s="2"/>
      <c r="D4" s="2"/>
      <c r="E4" s="2"/>
      <c r="F4" s="2"/>
      <c r="G4" s="10"/>
      <c r="H4" s="11"/>
      <c r="I4" s="12"/>
      <c r="J4" s="1"/>
      <c r="K4" s="1"/>
      <c r="L4" s="1"/>
      <c r="M4" s="1"/>
      <c r="N4" s="1"/>
      <c r="O4" s="1"/>
      <c r="P4" s="1"/>
      <c r="Q4" s="1"/>
      <c r="R4" s="1"/>
      <c r="S4" s="1"/>
      <c r="T4" s="1"/>
      <c r="U4" s="1"/>
      <c r="V4" s="1"/>
      <c r="W4" s="1"/>
      <c r="X4" s="1"/>
      <c r="Y4" s="1"/>
      <c r="Z4" s="1"/>
      <c r="AA4" s="1"/>
    </row>
    <row r="5" spans="1:27">
      <c r="A5" s="188"/>
      <c r="B5" s="1"/>
      <c r="C5" s="2"/>
      <c r="D5" s="2"/>
      <c r="E5" s="2"/>
      <c r="F5" s="2"/>
      <c r="G5" s="10"/>
      <c r="H5" s="11"/>
      <c r="I5" s="12"/>
      <c r="J5" s="1"/>
      <c r="K5" s="1"/>
      <c r="L5" s="1"/>
      <c r="M5" s="1"/>
      <c r="N5" s="1"/>
      <c r="O5" s="1"/>
      <c r="P5" s="1"/>
      <c r="Q5" s="1"/>
      <c r="R5" s="1"/>
      <c r="S5" s="1"/>
      <c r="T5" s="1"/>
      <c r="U5" s="1"/>
      <c r="V5" s="1"/>
      <c r="W5" s="1"/>
      <c r="X5" s="1"/>
      <c r="Y5" s="1"/>
      <c r="Z5" s="1"/>
      <c r="AA5" s="1"/>
    </row>
    <row r="6" spans="1:27">
      <c r="A6" s="188"/>
      <c r="B6" s="13" t="s">
        <v>3</v>
      </c>
      <c r="C6" s="13"/>
      <c r="D6" s="2"/>
      <c r="E6" s="2"/>
      <c r="F6" s="2"/>
      <c r="G6" s="10"/>
      <c r="H6" s="11"/>
      <c r="I6" s="12"/>
      <c r="J6" s="1"/>
      <c r="K6" s="1"/>
      <c r="L6" s="1"/>
      <c r="M6" s="1"/>
      <c r="N6" s="1"/>
      <c r="O6" s="1"/>
      <c r="P6" s="1"/>
      <c r="Q6" s="1"/>
      <c r="R6" s="1"/>
      <c r="S6" s="1"/>
      <c r="T6" s="1"/>
      <c r="U6" s="1"/>
      <c r="V6" s="1"/>
      <c r="W6" s="1"/>
      <c r="X6" s="1"/>
      <c r="Y6" s="1"/>
      <c r="Z6" s="1"/>
      <c r="AA6" s="1"/>
    </row>
    <row r="7" spans="1:27">
      <c r="A7" s="188"/>
      <c r="B7" s="14" t="s">
        <v>4</v>
      </c>
      <c r="C7" s="14"/>
      <c r="D7" s="2"/>
      <c r="E7" s="2"/>
      <c r="F7" s="13"/>
      <c r="G7" s="13"/>
      <c r="H7" s="15" t="s">
        <v>532</v>
      </c>
      <c r="I7" s="16"/>
      <c r="J7" s="1"/>
      <c r="K7" s="1"/>
      <c r="L7" s="1"/>
      <c r="M7" s="1"/>
      <c r="N7" s="1"/>
      <c r="O7" s="1"/>
      <c r="P7" s="1"/>
      <c r="Q7" s="1"/>
      <c r="R7" s="1"/>
      <c r="S7" s="1"/>
      <c r="T7" s="1"/>
      <c r="U7" s="1"/>
      <c r="V7" s="1"/>
      <c r="W7" s="1"/>
      <c r="X7" s="1"/>
      <c r="Y7" s="1"/>
      <c r="Z7" s="1"/>
      <c r="AA7" s="1"/>
    </row>
    <row r="8" spans="1:27">
      <c r="A8" s="188"/>
      <c r="B8" s="13" t="s">
        <v>5</v>
      </c>
      <c r="C8" s="13"/>
      <c r="D8" s="2"/>
      <c r="E8" s="2"/>
      <c r="F8" s="13"/>
      <c r="G8" s="13"/>
      <c r="H8" s="15" t="s">
        <v>533</v>
      </c>
      <c r="I8" s="12"/>
      <c r="J8" s="1"/>
      <c r="K8" s="1"/>
      <c r="L8" s="1"/>
      <c r="M8" s="1"/>
      <c r="N8" s="1"/>
      <c r="O8" s="1"/>
      <c r="P8" s="1"/>
      <c r="Q8" s="1"/>
      <c r="R8" s="1"/>
      <c r="S8" s="1"/>
      <c r="T8" s="1"/>
      <c r="U8" s="1"/>
      <c r="V8" s="1"/>
      <c r="W8" s="1"/>
      <c r="X8" s="1"/>
      <c r="Y8" s="1"/>
      <c r="Z8" s="1"/>
      <c r="AA8" s="1"/>
    </row>
    <row r="9" spans="1:27">
      <c r="A9" s="188"/>
      <c r="B9" s="17" t="s">
        <v>6</v>
      </c>
      <c r="C9" s="17"/>
      <c r="D9" s="18"/>
      <c r="E9" s="19" t="s">
        <v>7</v>
      </c>
      <c r="F9" s="20" t="s">
        <v>531</v>
      </c>
      <c r="G9" s="21" t="s">
        <v>8</v>
      </c>
      <c r="H9" s="22">
        <v>43997</v>
      </c>
      <c r="J9" s="1"/>
      <c r="K9" s="1"/>
      <c r="L9" s="1"/>
      <c r="M9" s="1"/>
      <c r="N9" s="1"/>
      <c r="O9" s="1"/>
      <c r="P9" s="1"/>
      <c r="Q9" s="1"/>
      <c r="R9" s="1"/>
      <c r="S9" s="1"/>
      <c r="T9" s="1"/>
      <c r="U9" s="1"/>
      <c r="V9" s="1"/>
      <c r="W9" s="1"/>
      <c r="X9" s="1"/>
      <c r="Y9" s="1"/>
      <c r="Z9" s="1"/>
      <c r="AA9" s="1"/>
    </row>
    <row r="10" spans="1:27">
      <c r="A10" s="188"/>
      <c r="B10" s="1"/>
      <c r="C10" s="23"/>
      <c r="D10" s="18"/>
      <c r="E10" s="18"/>
      <c r="F10" s="24"/>
      <c r="G10" s="24"/>
      <c r="H10" s="11"/>
      <c r="I10" s="12"/>
      <c r="J10" s="1"/>
      <c r="K10" s="1"/>
      <c r="L10" s="1"/>
      <c r="M10" s="1"/>
      <c r="N10" s="1"/>
      <c r="O10" s="1"/>
      <c r="P10" s="1"/>
      <c r="Q10" s="1"/>
      <c r="R10" s="1"/>
      <c r="S10" s="1"/>
      <c r="T10" s="1"/>
      <c r="U10" s="1"/>
      <c r="V10" s="1"/>
      <c r="W10" s="1"/>
      <c r="X10" s="1"/>
      <c r="Y10" s="1"/>
      <c r="Z10" s="1"/>
      <c r="AA10" s="1"/>
    </row>
    <row r="11" spans="1:27">
      <c r="A11" s="188"/>
      <c r="B11" s="25"/>
      <c r="C11" s="26"/>
      <c r="D11" s="27" t="s">
        <v>9</v>
      </c>
      <c r="E11" s="26" t="s">
        <v>10</v>
      </c>
      <c r="F11" s="26" t="s">
        <v>11</v>
      </c>
      <c r="G11" s="26"/>
      <c r="H11" s="26" t="s">
        <v>12</v>
      </c>
      <c r="I11" s="28"/>
    </row>
    <row r="12" spans="1:27" ht="18.75">
      <c r="B12" s="29"/>
      <c r="C12" s="29"/>
      <c r="D12" s="29" t="s">
        <v>13</v>
      </c>
      <c r="E12" s="29"/>
      <c r="F12" s="29"/>
      <c r="G12" s="29"/>
      <c r="H12" s="29"/>
    </row>
    <row r="14" spans="1:27" ht="15.75">
      <c r="D14" s="30" t="s">
        <v>14</v>
      </c>
      <c r="H14" s="31">
        <f>ARQUITECTONICO!I219</f>
        <v>0</v>
      </c>
    </row>
    <row r="15" spans="1:27" ht="15.75">
      <c r="D15" s="30"/>
      <c r="H15" s="31"/>
    </row>
    <row r="16" spans="1:27" ht="15.75">
      <c r="D16" s="30" t="s">
        <v>15</v>
      </c>
      <c r="E16" s="30"/>
      <c r="F16" s="30"/>
      <c r="G16" s="30"/>
      <c r="H16" s="31">
        <f>'FOSA Y ESCENARIO'!I33</f>
        <v>0</v>
      </c>
    </row>
    <row r="17" spans="4:8" ht="15.75">
      <c r="D17" s="30"/>
      <c r="E17" s="30"/>
      <c r="F17" s="30"/>
      <c r="G17" s="30"/>
      <c r="H17" s="31"/>
    </row>
    <row r="18" spans="4:8" ht="15.75">
      <c r="D18" s="30" t="s">
        <v>16</v>
      </c>
      <c r="E18" s="30"/>
      <c r="F18" s="30"/>
      <c r="G18" s="30"/>
      <c r="H18" s="31">
        <f>HIDRAULICO!I29</f>
        <v>0</v>
      </c>
    </row>
    <row r="19" spans="4:8" ht="15.75">
      <c r="D19" s="30"/>
      <c r="E19" s="30"/>
      <c r="F19" s="30"/>
      <c r="G19" s="30"/>
      <c r="H19" s="31"/>
    </row>
    <row r="20" spans="4:8" ht="15.75">
      <c r="D20" s="30" t="s">
        <v>17</v>
      </c>
      <c r="E20" s="30"/>
      <c r="F20" s="30"/>
      <c r="G20" s="30"/>
      <c r="H20" s="31">
        <f>SANITARIO!I25</f>
        <v>0</v>
      </c>
    </row>
    <row r="21" spans="4:8" ht="15.75" customHeight="1">
      <c r="D21" s="30"/>
      <c r="E21" s="30"/>
      <c r="F21" s="30"/>
      <c r="G21" s="30"/>
      <c r="H21" s="31"/>
    </row>
    <row r="22" spans="4:8" ht="15.75" customHeight="1">
      <c r="D22" s="30" t="s">
        <v>18</v>
      </c>
      <c r="E22" s="30"/>
      <c r="F22" s="30"/>
      <c r="G22" s="30"/>
      <c r="H22" s="31">
        <f>GRADAS!I24</f>
        <v>0</v>
      </c>
    </row>
    <row r="23" spans="4:8" ht="15.75" customHeight="1">
      <c r="D23" s="30"/>
      <c r="E23" s="30"/>
      <c r="F23" s="30"/>
      <c r="G23" s="30"/>
      <c r="H23" s="31"/>
    </row>
    <row r="24" spans="4:8" ht="15.75" customHeight="1">
      <c r="D24" s="30" t="s">
        <v>19</v>
      </c>
      <c r="E24" s="30"/>
      <c r="F24" s="30"/>
      <c r="G24" s="30"/>
      <c r="H24" s="31">
        <f>'VOZ Y DATOS'!I34</f>
        <v>0</v>
      </c>
    </row>
    <row r="25" spans="4:8" ht="15.75" customHeight="1">
      <c r="D25" s="30"/>
      <c r="E25" s="30"/>
      <c r="F25" s="30"/>
      <c r="G25" s="30"/>
      <c r="H25" s="31"/>
    </row>
    <row r="26" spans="4:8" ht="15.75" customHeight="1">
      <c r="D26" s="32" t="s">
        <v>20</v>
      </c>
      <c r="E26" s="30"/>
      <c r="F26" s="30"/>
      <c r="G26" s="30"/>
      <c r="H26" s="31">
        <f>SEÑALETICA!$I$22</f>
        <v>0</v>
      </c>
    </row>
    <row r="27" spans="4:8" ht="15.75" customHeight="1">
      <c r="D27" s="30"/>
      <c r="E27" s="30"/>
      <c r="F27" s="30"/>
      <c r="G27" s="30"/>
      <c r="H27" s="31"/>
    </row>
    <row r="28" spans="4:8" ht="15.75" customHeight="1">
      <c r="D28" s="30"/>
      <c r="E28" s="30"/>
      <c r="F28" s="30"/>
      <c r="G28" s="30"/>
      <c r="H28" s="31"/>
    </row>
    <row r="29" spans="4:8" ht="15.75" customHeight="1">
      <c r="D29" s="30"/>
      <c r="E29" s="30"/>
      <c r="F29" s="30" t="s">
        <v>21</v>
      </c>
      <c r="G29" s="30"/>
      <c r="H29" s="31">
        <f>SUM(H14:H28)</f>
        <v>0</v>
      </c>
    </row>
    <row r="30" spans="4:8" ht="15.75" customHeight="1">
      <c r="D30" s="30"/>
      <c r="E30" s="30"/>
      <c r="F30" s="30"/>
      <c r="G30" s="30"/>
      <c r="H30" s="31"/>
    </row>
    <row r="31" spans="4:8" ht="15.75" customHeight="1">
      <c r="D31" s="30"/>
      <c r="E31" s="30"/>
      <c r="F31" s="30"/>
      <c r="G31" s="30"/>
      <c r="H31" s="31"/>
    </row>
    <row r="32" spans="4:8" ht="15.75" customHeight="1">
      <c r="D32" s="30"/>
      <c r="E32" s="30"/>
      <c r="F32" s="30"/>
      <c r="G32" s="30"/>
      <c r="H32" s="31"/>
    </row>
    <row r="33" spans="4:8" ht="15.75" customHeight="1">
      <c r="D33" s="30"/>
      <c r="E33" s="30"/>
      <c r="F33" s="30"/>
      <c r="G33" s="30"/>
      <c r="H33" s="31"/>
    </row>
    <row r="34" spans="4:8" ht="15.75" customHeight="1">
      <c r="D34" s="30"/>
      <c r="E34" s="30"/>
      <c r="F34" s="30"/>
      <c r="G34" s="30"/>
      <c r="H34" s="31"/>
    </row>
    <row r="35" spans="4:8" ht="15.75" customHeight="1">
      <c r="D35" s="30"/>
      <c r="E35" s="30"/>
      <c r="F35" s="30"/>
      <c r="G35" s="30"/>
      <c r="H35" s="31"/>
    </row>
    <row r="36" spans="4:8" ht="15.75" customHeight="1">
      <c r="D36" s="30"/>
      <c r="E36" s="30"/>
      <c r="F36" s="30"/>
      <c r="G36" s="30"/>
      <c r="H36" s="31"/>
    </row>
    <row r="37" spans="4:8" ht="15.75" customHeight="1">
      <c r="D37" s="30"/>
      <c r="E37" s="30"/>
      <c r="F37" s="30"/>
      <c r="G37" s="30"/>
      <c r="H37" s="31"/>
    </row>
    <row r="38" spans="4:8" ht="15.75" customHeight="1">
      <c r="E38" s="30"/>
      <c r="F38" s="30"/>
      <c r="G38" s="30"/>
      <c r="H38" s="31"/>
    </row>
    <row r="39" spans="4:8" ht="15.75" customHeight="1">
      <c r="E39" s="30"/>
      <c r="F39" s="30"/>
      <c r="G39" s="30"/>
      <c r="H39" s="31"/>
    </row>
    <row r="40" spans="4:8" ht="15.75" customHeight="1">
      <c r="E40" s="30"/>
      <c r="F40" s="30"/>
      <c r="G40" s="30"/>
      <c r="H40" s="31"/>
    </row>
    <row r="41" spans="4:8" ht="15.75" customHeight="1">
      <c r="E41" s="30"/>
      <c r="F41" s="30"/>
      <c r="G41" s="30"/>
      <c r="H41" s="31"/>
    </row>
    <row r="42" spans="4:8" ht="15.75" customHeight="1">
      <c r="E42" s="30"/>
      <c r="F42" s="30"/>
      <c r="G42" s="30"/>
      <c r="H42" s="31"/>
    </row>
    <row r="43" spans="4:8" ht="15.75" customHeight="1">
      <c r="E43" s="30"/>
      <c r="F43" s="30"/>
      <c r="G43" s="30"/>
      <c r="H43" s="31"/>
    </row>
    <row r="44" spans="4:8" ht="15.75" customHeight="1">
      <c r="E44" s="30"/>
      <c r="F44" s="30"/>
      <c r="G44" s="30"/>
      <c r="H44" s="31"/>
    </row>
    <row r="45" spans="4:8" ht="15.75" customHeight="1">
      <c r="E45" s="30"/>
      <c r="F45" s="30"/>
      <c r="G45" s="30"/>
      <c r="H45" s="31"/>
    </row>
    <row r="46" spans="4:8" ht="15.75" customHeight="1">
      <c r="H46" s="31"/>
    </row>
    <row r="47" spans="4:8" ht="15.75" customHeight="1">
      <c r="H47" s="31"/>
    </row>
    <row r="48" spans="4:8" ht="15.75" customHeight="1">
      <c r="H48" s="31"/>
    </row>
    <row r="49" spans="8:8" ht="15.75" customHeight="1">
      <c r="H49" s="31"/>
    </row>
    <row r="50" spans="8:8" ht="15.75" customHeight="1">
      <c r="H50" s="31"/>
    </row>
    <row r="51" spans="8:8" ht="15.75" customHeight="1">
      <c r="H51" s="31"/>
    </row>
    <row r="52" spans="8:8" ht="15.75" customHeight="1">
      <c r="H52" s="31"/>
    </row>
    <row r="53" spans="8:8" ht="15.75" customHeight="1">
      <c r="H53" s="31"/>
    </row>
    <row r="54" spans="8:8" ht="15.75" customHeight="1">
      <c r="H54" s="31"/>
    </row>
    <row r="55" spans="8:8" ht="15.75" customHeight="1">
      <c r="H55" s="31"/>
    </row>
    <row r="56" spans="8:8" ht="15.75" customHeight="1">
      <c r="H56" s="31"/>
    </row>
    <row r="57" spans="8:8" ht="15.75" customHeight="1">
      <c r="H57" s="31"/>
    </row>
    <row r="58" spans="8:8" ht="15.75" customHeight="1">
      <c r="H58" s="31"/>
    </row>
    <row r="59" spans="8:8" ht="15.75" customHeight="1">
      <c r="H59" s="31"/>
    </row>
    <row r="60" spans="8:8" ht="15.75" customHeight="1">
      <c r="H60" s="31"/>
    </row>
    <row r="61" spans="8:8" ht="15.75" customHeight="1"/>
    <row r="62" spans="8:8" ht="15.75" customHeight="1"/>
    <row r="63" spans="8:8" ht="15.75" customHeight="1"/>
    <row r="64" spans="8:8"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97"/>
  <sheetViews>
    <sheetView workbookViewId="0">
      <selection activeCell="G5" sqref="G5"/>
    </sheetView>
  </sheetViews>
  <sheetFormatPr baseColWidth="10" defaultColWidth="14.42578125" defaultRowHeight="15"/>
  <cols>
    <col min="1" max="1" width="3.7109375" style="191" customWidth="1"/>
    <col min="2" max="2" width="13.42578125" customWidth="1"/>
    <col min="3" max="3" width="11.7109375" customWidth="1"/>
    <col min="4" max="4" width="65.42578125" customWidth="1"/>
    <col min="5" max="5" width="12.7109375" customWidth="1"/>
    <col min="6" max="6" width="13.85546875" customWidth="1"/>
    <col min="7" max="7" width="17.42578125" bestFit="1" customWidth="1"/>
    <col min="8" max="8" width="17.28515625" customWidth="1"/>
    <col min="9" max="9" width="15" customWidth="1"/>
    <col min="10" max="15" width="10.7109375" customWidth="1"/>
  </cols>
  <sheetData>
    <row r="1" spans="1:15" ht="18.75">
      <c r="A1" s="187"/>
      <c r="B1" s="1"/>
      <c r="C1" s="2"/>
      <c r="D1" s="3"/>
      <c r="E1" s="3" t="s">
        <v>0</v>
      </c>
      <c r="F1" s="4"/>
      <c r="G1" s="33"/>
      <c r="H1" s="4"/>
      <c r="I1" s="33"/>
      <c r="J1" s="1"/>
      <c r="K1" s="1"/>
      <c r="L1" s="1"/>
      <c r="M1" s="1"/>
      <c r="N1" s="1"/>
      <c r="O1" s="1"/>
    </row>
    <row r="2" spans="1:15" ht="15.75">
      <c r="A2" s="188"/>
      <c r="B2" s="1"/>
      <c r="C2" s="2"/>
      <c r="D2" s="7"/>
      <c r="E2" s="7" t="s">
        <v>1</v>
      </c>
      <c r="F2" s="8"/>
      <c r="G2" s="34"/>
      <c r="H2" s="8"/>
      <c r="I2" s="34"/>
      <c r="J2" s="1"/>
      <c r="K2" s="1"/>
      <c r="L2" s="1"/>
      <c r="M2" s="1"/>
      <c r="N2" s="1"/>
      <c r="O2" s="1"/>
    </row>
    <row r="3" spans="1:15" ht="15.75">
      <c r="A3" s="188"/>
      <c r="B3" s="1"/>
      <c r="C3" s="2"/>
      <c r="D3" s="7"/>
      <c r="E3" s="7" t="s">
        <v>2</v>
      </c>
      <c r="F3" s="8"/>
      <c r="G3" s="34"/>
      <c r="H3" s="8"/>
      <c r="I3" s="34"/>
      <c r="J3" s="1"/>
      <c r="K3" s="1"/>
      <c r="L3" s="1"/>
      <c r="M3" s="1"/>
      <c r="N3" s="1"/>
      <c r="O3" s="1"/>
    </row>
    <row r="4" spans="1:15">
      <c r="A4" s="188"/>
      <c r="B4" s="1"/>
      <c r="C4" s="2"/>
      <c r="D4" s="2"/>
      <c r="E4" s="2"/>
      <c r="F4" s="2"/>
      <c r="G4" s="35"/>
      <c r="H4" s="11"/>
      <c r="I4" s="36"/>
      <c r="J4" s="1"/>
      <c r="K4" s="1"/>
      <c r="L4" s="1"/>
      <c r="M4" s="1"/>
      <c r="N4" s="1"/>
      <c r="O4" s="1"/>
    </row>
    <row r="5" spans="1:15">
      <c r="A5" s="188"/>
      <c r="B5" s="1"/>
      <c r="C5" s="2"/>
      <c r="D5" s="2"/>
      <c r="E5" s="2"/>
      <c r="F5" s="2"/>
      <c r="G5" s="35"/>
      <c r="H5" s="11"/>
      <c r="I5" s="36"/>
      <c r="J5" s="1"/>
      <c r="K5" s="1"/>
      <c r="L5" s="1"/>
      <c r="M5" s="1"/>
      <c r="N5" s="1"/>
      <c r="O5" s="1"/>
    </row>
    <row r="6" spans="1:15">
      <c r="A6" s="188"/>
      <c r="B6" s="13" t="s">
        <v>3</v>
      </c>
      <c r="C6" s="13"/>
      <c r="D6" s="2"/>
      <c r="E6" s="2"/>
      <c r="F6" s="2"/>
      <c r="G6" s="35"/>
      <c r="H6" s="11"/>
      <c r="I6" s="36"/>
      <c r="J6" s="1"/>
      <c r="K6" s="1"/>
      <c r="L6" s="1"/>
      <c r="M6" s="1"/>
      <c r="N6" s="1"/>
      <c r="O6" s="1"/>
    </row>
    <row r="7" spans="1:15">
      <c r="A7" s="188"/>
      <c r="B7" s="14" t="s">
        <v>4</v>
      </c>
      <c r="C7" s="14"/>
      <c r="D7" s="2"/>
      <c r="E7" s="2"/>
      <c r="F7" s="2"/>
      <c r="G7" s="13"/>
      <c r="H7" s="13"/>
      <c r="I7" s="15" t="s">
        <v>532</v>
      </c>
      <c r="J7" s="1"/>
      <c r="K7" s="1"/>
      <c r="L7" s="1"/>
      <c r="M7" s="1"/>
      <c r="N7" s="1"/>
      <c r="O7" s="1"/>
    </row>
    <row r="8" spans="1:15">
      <c r="A8" s="188"/>
      <c r="B8" s="13" t="s">
        <v>5</v>
      </c>
      <c r="C8" s="13"/>
      <c r="D8" s="2"/>
      <c r="E8" s="2"/>
      <c r="F8" s="2"/>
      <c r="G8" s="13"/>
      <c r="H8" s="13"/>
      <c r="I8" s="15" t="s">
        <v>533</v>
      </c>
      <c r="J8" s="1"/>
      <c r="K8" s="1"/>
      <c r="L8" s="1"/>
      <c r="M8" s="1"/>
      <c r="N8" s="1"/>
      <c r="O8" s="1"/>
    </row>
    <row r="9" spans="1:15">
      <c r="A9" s="188"/>
      <c r="B9" s="17" t="s">
        <v>6</v>
      </c>
      <c r="C9" s="17"/>
      <c r="D9" s="18"/>
      <c r="E9" s="18"/>
      <c r="F9" s="19" t="s">
        <v>7</v>
      </c>
      <c r="G9" s="20" t="s">
        <v>531</v>
      </c>
      <c r="H9" s="21" t="s">
        <v>8</v>
      </c>
      <c r="I9" s="22">
        <v>43997</v>
      </c>
      <c r="J9" s="1"/>
      <c r="K9" s="1"/>
      <c r="L9" s="1"/>
      <c r="M9" s="1"/>
      <c r="N9" s="1"/>
      <c r="O9" s="1"/>
    </row>
    <row r="10" spans="1:15">
      <c r="A10" s="188"/>
      <c r="B10" s="1"/>
      <c r="C10" s="23"/>
      <c r="D10" s="18"/>
      <c r="E10" s="18"/>
      <c r="F10" s="24"/>
      <c r="G10" s="41"/>
      <c r="H10" s="11"/>
      <c r="I10" s="36"/>
      <c r="J10" s="1"/>
      <c r="K10" s="1"/>
      <c r="L10" s="1"/>
      <c r="M10" s="1"/>
      <c r="N10" s="1"/>
      <c r="O10" s="1"/>
    </row>
    <row r="11" spans="1:15">
      <c r="A11" s="188"/>
      <c r="B11" s="25" t="s">
        <v>22</v>
      </c>
      <c r="C11" s="26" t="s">
        <v>23</v>
      </c>
      <c r="D11" s="27" t="s">
        <v>9</v>
      </c>
      <c r="E11" s="26" t="s">
        <v>10</v>
      </c>
      <c r="F11" s="26" t="s">
        <v>11</v>
      </c>
      <c r="G11" s="42" t="s">
        <v>24</v>
      </c>
      <c r="H11" s="26" t="s">
        <v>25</v>
      </c>
      <c r="I11" s="42" t="s">
        <v>12</v>
      </c>
    </row>
    <row r="12" spans="1:15" ht="18.75">
      <c r="A12" s="188"/>
      <c r="B12" s="281" t="s">
        <v>26</v>
      </c>
      <c r="C12" s="282"/>
      <c r="D12" s="282"/>
      <c r="E12" s="282"/>
      <c r="F12" s="282"/>
      <c r="G12" s="282"/>
      <c r="H12" s="282"/>
      <c r="I12" s="283"/>
    </row>
    <row r="13" spans="1:15" ht="15.75">
      <c r="A13" s="189"/>
      <c r="B13" s="284"/>
      <c r="C13" s="285"/>
      <c r="D13" s="285"/>
      <c r="E13" s="285"/>
      <c r="F13" s="285"/>
      <c r="G13" s="285"/>
      <c r="H13" s="285"/>
      <c r="I13" s="286"/>
    </row>
    <row r="14" spans="1:15" ht="90">
      <c r="A14" s="190"/>
      <c r="B14" s="43" t="s">
        <v>27</v>
      </c>
      <c r="C14" s="208"/>
      <c r="D14" s="209" t="s">
        <v>28</v>
      </c>
      <c r="E14" s="208" t="s">
        <v>29</v>
      </c>
      <c r="F14" s="45">
        <v>4</v>
      </c>
      <c r="G14" s="46"/>
      <c r="H14" s="44"/>
      <c r="I14" s="47">
        <f t="shared" ref="I14:I32" si="0">G14*F14</f>
        <v>0</v>
      </c>
    </row>
    <row r="15" spans="1:15" ht="112.5">
      <c r="A15" s="190"/>
      <c r="B15" s="48" t="s">
        <v>30</v>
      </c>
      <c r="C15" s="210"/>
      <c r="D15" s="211" t="s">
        <v>365</v>
      </c>
      <c r="E15" s="210" t="s">
        <v>29</v>
      </c>
      <c r="F15" s="50">
        <v>67</v>
      </c>
      <c r="G15" s="51"/>
      <c r="H15" s="49"/>
      <c r="I15" s="52">
        <f t="shared" si="0"/>
        <v>0</v>
      </c>
    </row>
    <row r="16" spans="1:15" ht="78.75">
      <c r="A16" s="190"/>
      <c r="B16" s="48" t="s">
        <v>31</v>
      </c>
      <c r="C16" s="210"/>
      <c r="D16" s="211" t="s">
        <v>366</v>
      </c>
      <c r="E16" s="210" t="s">
        <v>29</v>
      </c>
      <c r="F16" s="54">
        <v>12</v>
      </c>
      <c r="G16" s="51"/>
      <c r="H16" s="49"/>
      <c r="I16" s="52">
        <f t="shared" si="0"/>
        <v>0</v>
      </c>
    </row>
    <row r="17" spans="1:9" ht="56.25">
      <c r="A17" s="190"/>
      <c r="B17" s="48" t="s">
        <v>32</v>
      </c>
      <c r="C17" s="210"/>
      <c r="D17" s="211" t="s">
        <v>33</v>
      </c>
      <c r="E17" s="210" t="s">
        <v>29</v>
      </c>
      <c r="F17" s="54">
        <v>2</v>
      </c>
      <c r="G17" s="51"/>
      <c r="H17" s="49"/>
      <c r="I17" s="52">
        <f t="shared" si="0"/>
        <v>0</v>
      </c>
    </row>
    <row r="18" spans="1:9" ht="67.5">
      <c r="A18" s="190"/>
      <c r="B18" s="48" t="s">
        <v>34</v>
      </c>
      <c r="C18" s="210"/>
      <c r="D18" s="211" t="s">
        <v>367</v>
      </c>
      <c r="E18" s="210" t="s">
        <v>29</v>
      </c>
      <c r="F18" s="54">
        <v>3</v>
      </c>
      <c r="G18" s="51"/>
      <c r="H18" s="49"/>
      <c r="I18" s="52">
        <f t="shared" si="0"/>
        <v>0</v>
      </c>
    </row>
    <row r="19" spans="1:9" ht="56.25">
      <c r="A19" s="190"/>
      <c r="B19" s="48" t="s">
        <v>35</v>
      </c>
      <c r="C19" s="210"/>
      <c r="D19" s="211" t="s">
        <v>368</v>
      </c>
      <c r="E19" s="210" t="s">
        <v>29</v>
      </c>
      <c r="F19" s="54">
        <v>8</v>
      </c>
      <c r="G19" s="51"/>
      <c r="H19" s="49"/>
      <c r="I19" s="52">
        <f t="shared" si="0"/>
        <v>0</v>
      </c>
    </row>
    <row r="20" spans="1:9" ht="90">
      <c r="A20" s="190"/>
      <c r="B20" s="48" t="s">
        <v>36</v>
      </c>
      <c r="C20" s="210"/>
      <c r="D20" s="211" t="s">
        <v>369</v>
      </c>
      <c r="E20" s="210" t="s">
        <v>29</v>
      </c>
      <c r="F20" s="54">
        <v>40</v>
      </c>
      <c r="G20" s="51"/>
      <c r="H20" s="49"/>
      <c r="I20" s="52">
        <f t="shared" si="0"/>
        <v>0</v>
      </c>
    </row>
    <row r="21" spans="1:9" ht="78.75">
      <c r="A21" s="190"/>
      <c r="B21" s="48" t="s">
        <v>37</v>
      </c>
      <c r="C21" s="210"/>
      <c r="D21" s="212" t="s">
        <v>370</v>
      </c>
      <c r="E21" s="210" t="s">
        <v>29</v>
      </c>
      <c r="F21" s="54">
        <v>8</v>
      </c>
      <c r="G21" s="51"/>
      <c r="H21" s="49"/>
      <c r="I21" s="52">
        <f t="shared" si="0"/>
        <v>0</v>
      </c>
    </row>
    <row r="22" spans="1:9" ht="90">
      <c r="A22" s="190"/>
      <c r="B22" s="48" t="s">
        <v>38</v>
      </c>
      <c r="C22" s="210"/>
      <c r="D22" s="211" t="s">
        <v>371</v>
      </c>
      <c r="E22" s="210" t="s">
        <v>39</v>
      </c>
      <c r="F22" s="54">
        <v>398.65</v>
      </c>
      <c r="G22" s="51"/>
      <c r="H22" s="49"/>
      <c r="I22" s="52">
        <f t="shared" si="0"/>
        <v>0</v>
      </c>
    </row>
    <row r="23" spans="1:9" ht="78.75">
      <c r="A23" s="190"/>
      <c r="B23" s="48" t="s">
        <v>40</v>
      </c>
      <c r="C23" s="210"/>
      <c r="D23" s="211" t="s">
        <v>372</v>
      </c>
      <c r="E23" s="210" t="s">
        <v>39</v>
      </c>
      <c r="F23" s="54">
        <v>176.29300000000001</v>
      </c>
      <c r="G23" s="51"/>
      <c r="H23" s="49"/>
      <c r="I23" s="52">
        <f t="shared" si="0"/>
        <v>0</v>
      </c>
    </row>
    <row r="24" spans="1:9" ht="90">
      <c r="A24" s="190"/>
      <c r="B24" s="48" t="s">
        <v>41</v>
      </c>
      <c r="C24" s="210"/>
      <c r="D24" s="211" t="s">
        <v>42</v>
      </c>
      <c r="E24" s="210" t="s">
        <v>29</v>
      </c>
      <c r="F24" s="54">
        <v>14</v>
      </c>
      <c r="G24" s="51"/>
      <c r="H24" s="49"/>
      <c r="I24" s="52">
        <f t="shared" si="0"/>
        <v>0</v>
      </c>
    </row>
    <row r="25" spans="1:9" ht="90">
      <c r="A25" s="190"/>
      <c r="B25" s="48" t="s">
        <v>43</v>
      </c>
      <c r="C25" s="210"/>
      <c r="D25" s="211" t="s">
        <v>373</v>
      </c>
      <c r="E25" s="210" t="s">
        <v>29</v>
      </c>
      <c r="F25" s="54">
        <v>56</v>
      </c>
      <c r="G25" s="51"/>
      <c r="H25" s="49"/>
      <c r="I25" s="52">
        <f t="shared" si="0"/>
        <v>0</v>
      </c>
    </row>
    <row r="26" spans="1:9" ht="101.25">
      <c r="A26" s="190"/>
      <c r="B26" s="48" t="s">
        <v>44</v>
      </c>
      <c r="C26" s="210"/>
      <c r="D26" s="211" t="s">
        <v>374</v>
      </c>
      <c r="E26" s="210" t="s">
        <v>29</v>
      </c>
      <c r="F26" s="54">
        <v>13</v>
      </c>
      <c r="G26" s="51"/>
      <c r="H26" s="49"/>
      <c r="I26" s="52">
        <f t="shared" si="0"/>
        <v>0</v>
      </c>
    </row>
    <row r="27" spans="1:9" ht="56.25">
      <c r="A27" s="190"/>
      <c r="B27" s="48" t="s">
        <v>45</v>
      </c>
      <c r="C27" s="210"/>
      <c r="D27" s="211" t="s">
        <v>375</v>
      </c>
      <c r="E27" s="210" t="s">
        <v>29</v>
      </c>
      <c r="F27" s="54">
        <v>5</v>
      </c>
      <c r="G27" s="51"/>
      <c r="H27" s="49"/>
      <c r="I27" s="52">
        <f t="shared" si="0"/>
        <v>0</v>
      </c>
    </row>
    <row r="28" spans="1:9" ht="90">
      <c r="A28" s="190"/>
      <c r="B28" s="48" t="s">
        <v>46</v>
      </c>
      <c r="C28" s="210"/>
      <c r="D28" s="211" t="s">
        <v>376</v>
      </c>
      <c r="E28" s="210" t="s">
        <v>29</v>
      </c>
      <c r="F28" s="54">
        <v>7</v>
      </c>
      <c r="G28" s="51"/>
      <c r="H28" s="49"/>
      <c r="I28" s="52">
        <f t="shared" si="0"/>
        <v>0</v>
      </c>
    </row>
    <row r="29" spans="1:9" ht="67.5">
      <c r="A29" s="190"/>
      <c r="B29" s="48" t="s">
        <v>47</v>
      </c>
      <c r="C29" s="210"/>
      <c r="D29" s="213" t="s">
        <v>377</v>
      </c>
      <c r="E29" s="210" t="s">
        <v>29</v>
      </c>
      <c r="F29" s="54">
        <v>1</v>
      </c>
      <c r="G29" s="51"/>
      <c r="H29" s="49"/>
      <c r="I29" s="52">
        <f t="shared" si="0"/>
        <v>0</v>
      </c>
    </row>
    <row r="30" spans="1:9" ht="146.25">
      <c r="A30" s="190"/>
      <c r="B30" s="48" t="s">
        <v>48</v>
      </c>
      <c r="C30" s="210"/>
      <c r="D30" s="213" t="s">
        <v>378</v>
      </c>
      <c r="E30" s="210" t="s">
        <v>29</v>
      </c>
      <c r="F30" s="54">
        <v>4</v>
      </c>
      <c r="G30" s="51"/>
      <c r="H30" s="49"/>
      <c r="I30" s="52">
        <f t="shared" si="0"/>
        <v>0</v>
      </c>
    </row>
    <row r="31" spans="1:9" ht="146.25">
      <c r="A31" s="190"/>
      <c r="B31" s="48" t="s">
        <v>49</v>
      </c>
      <c r="C31" s="210"/>
      <c r="D31" s="213" t="s">
        <v>379</v>
      </c>
      <c r="E31" s="210" t="s">
        <v>29</v>
      </c>
      <c r="F31" s="54">
        <v>1</v>
      </c>
      <c r="G31" s="51"/>
      <c r="H31" s="49"/>
      <c r="I31" s="52">
        <f t="shared" si="0"/>
        <v>0</v>
      </c>
    </row>
    <row r="32" spans="1:9" ht="78.75">
      <c r="A32" s="188"/>
      <c r="B32" s="48" t="s">
        <v>50</v>
      </c>
      <c r="C32" s="214"/>
      <c r="D32" s="215" t="s">
        <v>51</v>
      </c>
      <c r="E32" s="210" t="s">
        <v>39</v>
      </c>
      <c r="F32" s="54">
        <v>423.86</v>
      </c>
      <c r="G32" s="55"/>
      <c r="H32" s="49"/>
      <c r="I32" s="52">
        <f t="shared" si="0"/>
        <v>0</v>
      </c>
    </row>
    <row r="33" spans="1:9">
      <c r="A33" s="188"/>
      <c r="B33" s="56"/>
      <c r="C33" s="216"/>
      <c r="D33" s="217" t="s">
        <v>52</v>
      </c>
      <c r="E33" s="216"/>
      <c r="F33" s="57"/>
      <c r="G33" s="58"/>
      <c r="H33" s="57"/>
      <c r="I33" s="59"/>
    </row>
    <row r="34" spans="1:9" ht="90">
      <c r="A34" s="188"/>
      <c r="B34" s="192" t="s">
        <v>53</v>
      </c>
      <c r="C34" s="218"/>
      <c r="D34" s="219" t="s">
        <v>380</v>
      </c>
      <c r="E34" s="210" t="s">
        <v>54</v>
      </c>
      <c r="F34" s="54">
        <v>1</v>
      </c>
      <c r="G34" s="51"/>
      <c r="H34" s="49"/>
      <c r="I34" s="52">
        <f t="shared" ref="I34:I51" si="1">G34*F34</f>
        <v>0</v>
      </c>
    </row>
    <row r="35" spans="1:9" ht="78.75">
      <c r="A35" s="188"/>
      <c r="B35" s="192" t="s">
        <v>55</v>
      </c>
      <c r="C35" s="218"/>
      <c r="D35" s="219" t="s">
        <v>381</v>
      </c>
      <c r="E35" s="210" t="s">
        <v>54</v>
      </c>
      <c r="F35" s="54">
        <v>1</v>
      </c>
      <c r="G35" s="51"/>
      <c r="H35" s="49"/>
      <c r="I35" s="52">
        <f t="shared" si="1"/>
        <v>0</v>
      </c>
    </row>
    <row r="36" spans="1:9" ht="112.5">
      <c r="A36" s="188"/>
      <c r="B36" s="192" t="s">
        <v>56</v>
      </c>
      <c r="C36" s="218"/>
      <c r="D36" s="219" t="s">
        <v>382</v>
      </c>
      <c r="E36" s="210" t="s">
        <v>29</v>
      </c>
      <c r="F36" s="54">
        <v>3</v>
      </c>
      <c r="G36" s="51"/>
      <c r="H36" s="49"/>
      <c r="I36" s="52">
        <f t="shared" si="1"/>
        <v>0</v>
      </c>
    </row>
    <row r="37" spans="1:9" ht="67.5">
      <c r="A37" s="188"/>
      <c r="B37" s="192" t="s">
        <v>57</v>
      </c>
      <c r="C37" s="218"/>
      <c r="D37" s="219" t="s">
        <v>383</v>
      </c>
      <c r="E37" s="210" t="s">
        <v>29</v>
      </c>
      <c r="F37" s="54">
        <v>4</v>
      </c>
      <c r="G37" s="51"/>
      <c r="H37" s="49"/>
      <c r="I37" s="52">
        <f t="shared" si="1"/>
        <v>0</v>
      </c>
    </row>
    <row r="38" spans="1:9" ht="56.25">
      <c r="A38" s="188"/>
      <c r="B38" s="192" t="s">
        <v>58</v>
      </c>
      <c r="C38" s="218"/>
      <c r="D38" s="219" t="s">
        <v>384</v>
      </c>
      <c r="E38" s="210" t="s">
        <v>29</v>
      </c>
      <c r="F38" s="54">
        <v>39</v>
      </c>
      <c r="G38" s="51"/>
      <c r="H38" s="49"/>
      <c r="I38" s="52">
        <f t="shared" si="1"/>
        <v>0</v>
      </c>
    </row>
    <row r="39" spans="1:9" ht="78.75">
      <c r="A39" s="188"/>
      <c r="B39" s="192" t="s">
        <v>59</v>
      </c>
      <c r="C39" s="218"/>
      <c r="D39" s="219" t="s">
        <v>385</v>
      </c>
      <c r="E39" s="210" t="s">
        <v>29</v>
      </c>
      <c r="F39" s="54">
        <v>19</v>
      </c>
      <c r="G39" s="51"/>
      <c r="H39" s="49"/>
      <c r="I39" s="52">
        <f t="shared" si="1"/>
        <v>0</v>
      </c>
    </row>
    <row r="40" spans="1:9" ht="56.25">
      <c r="A40" s="188"/>
      <c r="B40" s="192" t="s">
        <v>60</v>
      </c>
      <c r="C40" s="218"/>
      <c r="D40" s="219" t="s">
        <v>386</v>
      </c>
      <c r="E40" s="210" t="s">
        <v>29</v>
      </c>
      <c r="F40" s="54">
        <v>4</v>
      </c>
      <c r="G40" s="51"/>
      <c r="H40" s="49"/>
      <c r="I40" s="52">
        <f t="shared" si="1"/>
        <v>0</v>
      </c>
    </row>
    <row r="41" spans="1:9" ht="90">
      <c r="A41" s="188"/>
      <c r="B41" s="192" t="s">
        <v>61</v>
      </c>
      <c r="C41" s="218"/>
      <c r="D41" s="219" t="s">
        <v>387</v>
      </c>
      <c r="E41" s="210" t="s">
        <v>29</v>
      </c>
      <c r="F41" s="54">
        <v>1</v>
      </c>
      <c r="G41" s="51"/>
      <c r="H41" s="49"/>
      <c r="I41" s="52">
        <f t="shared" si="1"/>
        <v>0</v>
      </c>
    </row>
    <row r="42" spans="1:9" ht="56.25">
      <c r="A42" s="188"/>
      <c r="B42" s="192" t="s">
        <v>62</v>
      </c>
      <c r="C42" s="218"/>
      <c r="D42" s="219" t="s">
        <v>388</v>
      </c>
      <c r="E42" s="210" t="s">
        <v>29</v>
      </c>
      <c r="F42" s="54">
        <v>4</v>
      </c>
      <c r="G42" s="51"/>
      <c r="H42" s="49"/>
      <c r="I42" s="52">
        <f t="shared" si="1"/>
        <v>0</v>
      </c>
    </row>
    <row r="43" spans="1:9" ht="90">
      <c r="A43" s="188"/>
      <c r="B43" s="192" t="s">
        <v>63</v>
      </c>
      <c r="C43" s="218"/>
      <c r="D43" s="219" t="s">
        <v>389</v>
      </c>
      <c r="E43" s="210" t="s">
        <v>29</v>
      </c>
      <c r="F43" s="54">
        <v>1</v>
      </c>
      <c r="G43" s="51"/>
      <c r="H43" s="49"/>
      <c r="I43" s="52">
        <f t="shared" si="1"/>
        <v>0</v>
      </c>
    </row>
    <row r="44" spans="1:9" ht="78.75">
      <c r="A44" s="188"/>
      <c r="B44" s="192" t="s">
        <v>64</v>
      </c>
      <c r="C44" s="218"/>
      <c r="D44" s="219" t="s">
        <v>390</v>
      </c>
      <c r="E44" s="210" t="s">
        <v>29</v>
      </c>
      <c r="F44" s="54">
        <v>5</v>
      </c>
      <c r="G44" s="51"/>
      <c r="H44" s="49"/>
      <c r="I44" s="52">
        <f t="shared" si="1"/>
        <v>0</v>
      </c>
    </row>
    <row r="45" spans="1:9" ht="112.5">
      <c r="A45" s="188"/>
      <c r="B45" s="192" t="s">
        <v>65</v>
      </c>
      <c r="C45" s="218"/>
      <c r="D45" s="219" t="s">
        <v>391</v>
      </c>
      <c r="E45" s="210" t="s">
        <v>29</v>
      </c>
      <c r="F45" s="54">
        <v>7</v>
      </c>
      <c r="G45" s="51"/>
      <c r="H45" s="49"/>
      <c r="I45" s="52">
        <f t="shared" si="1"/>
        <v>0</v>
      </c>
    </row>
    <row r="46" spans="1:9" ht="78.75">
      <c r="A46" s="188"/>
      <c r="B46" s="192" t="s">
        <v>66</v>
      </c>
      <c r="C46" s="218"/>
      <c r="D46" s="219" t="s">
        <v>392</v>
      </c>
      <c r="E46" s="210" t="s">
        <v>29</v>
      </c>
      <c r="F46" s="54">
        <v>1</v>
      </c>
      <c r="G46" s="51"/>
      <c r="H46" s="49"/>
      <c r="I46" s="52">
        <f t="shared" si="1"/>
        <v>0</v>
      </c>
    </row>
    <row r="47" spans="1:9" ht="78.75">
      <c r="A47" s="188"/>
      <c r="B47" s="192" t="s">
        <v>67</v>
      </c>
      <c r="C47" s="218"/>
      <c r="D47" s="219" t="s">
        <v>393</v>
      </c>
      <c r="E47" s="210" t="s">
        <v>29</v>
      </c>
      <c r="F47" s="54">
        <v>1</v>
      </c>
      <c r="G47" s="51"/>
      <c r="H47" s="49"/>
      <c r="I47" s="52">
        <f t="shared" si="1"/>
        <v>0</v>
      </c>
    </row>
    <row r="48" spans="1:9" ht="78.75">
      <c r="A48" s="188"/>
      <c r="B48" s="192" t="s">
        <v>68</v>
      </c>
      <c r="C48" s="218"/>
      <c r="D48" s="219" t="s">
        <v>394</v>
      </c>
      <c r="E48" s="210" t="s">
        <v>29</v>
      </c>
      <c r="F48" s="54">
        <v>1</v>
      </c>
      <c r="G48" s="51"/>
      <c r="H48" s="49"/>
      <c r="I48" s="52">
        <f t="shared" si="1"/>
        <v>0</v>
      </c>
    </row>
    <row r="49" spans="1:9" ht="78.75">
      <c r="A49" s="188"/>
      <c r="B49" s="192" t="s">
        <v>69</v>
      </c>
      <c r="C49" s="218"/>
      <c r="D49" s="220" t="s">
        <v>395</v>
      </c>
      <c r="E49" s="210" t="s">
        <v>29</v>
      </c>
      <c r="F49" s="54">
        <v>1</v>
      </c>
      <c r="G49" s="51"/>
      <c r="H49" s="49"/>
      <c r="I49" s="52">
        <f t="shared" si="1"/>
        <v>0</v>
      </c>
    </row>
    <row r="50" spans="1:9" ht="56.25">
      <c r="A50" s="188"/>
      <c r="B50" s="48" t="s">
        <v>70</v>
      </c>
      <c r="C50" s="221"/>
      <c r="D50" s="205" t="s">
        <v>396</v>
      </c>
      <c r="E50" s="210" t="s">
        <v>29</v>
      </c>
      <c r="F50" s="54">
        <v>1</v>
      </c>
      <c r="G50" s="51"/>
      <c r="H50" s="49"/>
      <c r="I50" s="52">
        <f t="shared" si="1"/>
        <v>0</v>
      </c>
    </row>
    <row r="51" spans="1:9" ht="67.5">
      <c r="A51" s="188"/>
      <c r="B51" s="48" t="s">
        <v>71</v>
      </c>
      <c r="C51" s="221"/>
      <c r="D51" s="205" t="s">
        <v>397</v>
      </c>
      <c r="E51" s="210" t="s">
        <v>29</v>
      </c>
      <c r="F51" s="54">
        <v>1</v>
      </c>
      <c r="G51" s="51"/>
      <c r="H51" s="49"/>
      <c r="I51" s="52">
        <f t="shared" si="1"/>
        <v>0</v>
      </c>
    </row>
    <row r="52" spans="1:9">
      <c r="A52" s="188"/>
      <c r="B52" s="56"/>
      <c r="C52" s="216"/>
      <c r="D52" s="217" t="s">
        <v>72</v>
      </c>
      <c r="E52" s="216"/>
      <c r="F52" s="57"/>
      <c r="G52" s="58"/>
      <c r="H52" s="57"/>
      <c r="I52" s="59"/>
    </row>
    <row r="53" spans="1:9" ht="67.5">
      <c r="A53" s="188"/>
      <c r="B53" s="48" t="s">
        <v>73</v>
      </c>
      <c r="C53" s="221"/>
      <c r="D53" s="211" t="s">
        <v>398</v>
      </c>
      <c r="E53" s="210" t="s">
        <v>74</v>
      </c>
      <c r="F53" s="54">
        <v>3034</v>
      </c>
      <c r="G53" s="51"/>
      <c r="H53" s="49"/>
      <c r="I53" s="52">
        <f t="shared" ref="I53:I59" si="2">G53*F53</f>
        <v>0</v>
      </c>
    </row>
    <row r="54" spans="1:9" ht="78.75">
      <c r="A54" s="188"/>
      <c r="B54" s="48" t="s">
        <v>75</v>
      </c>
      <c r="C54" s="221"/>
      <c r="D54" s="207" t="s">
        <v>399</v>
      </c>
      <c r="E54" s="210" t="s">
        <v>74</v>
      </c>
      <c r="F54" s="54">
        <v>1188</v>
      </c>
      <c r="G54" s="51"/>
      <c r="H54" s="49"/>
      <c r="I54" s="52">
        <f t="shared" si="2"/>
        <v>0</v>
      </c>
    </row>
    <row r="55" spans="1:9" ht="78.75">
      <c r="A55" s="188"/>
      <c r="B55" s="48" t="s">
        <v>76</v>
      </c>
      <c r="C55" s="221"/>
      <c r="D55" s="207" t="s">
        <v>400</v>
      </c>
      <c r="E55" s="210" t="s">
        <v>77</v>
      </c>
      <c r="F55" s="54">
        <v>1134</v>
      </c>
      <c r="G55" s="51"/>
      <c r="H55" s="49"/>
      <c r="I55" s="52">
        <f t="shared" si="2"/>
        <v>0</v>
      </c>
    </row>
    <row r="56" spans="1:9" ht="78.75">
      <c r="A56" s="188"/>
      <c r="B56" s="48" t="s">
        <v>78</v>
      </c>
      <c r="C56" s="221"/>
      <c r="D56" s="211" t="s">
        <v>401</v>
      </c>
      <c r="E56" s="210" t="s">
        <v>74</v>
      </c>
      <c r="F56" s="54">
        <v>224</v>
      </c>
      <c r="G56" s="51"/>
      <c r="H56" s="49"/>
      <c r="I56" s="52">
        <f t="shared" si="2"/>
        <v>0</v>
      </c>
    </row>
    <row r="57" spans="1:9" ht="90">
      <c r="A57" s="188"/>
      <c r="B57" s="48" t="s">
        <v>79</v>
      </c>
      <c r="C57" s="221"/>
      <c r="D57" s="204" t="s">
        <v>402</v>
      </c>
      <c r="E57" s="222" t="s">
        <v>77</v>
      </c>
      <c r="F57" s="63">
        <v>542.79</v>
      </c>
      <c r="G57" s="51"/>
      <c r="H57" s="49"/>
      <c r="I57" s="52">
        <f t="shared" si="2"/>
        <v>0</v>
      </c>
    </row>
    <row r="58" spans="1:9" ht="90">
      <c r="A58" s="188"/>
      <c r="B58" s="48" t="s">
        <v>80</v>
      </c>
      <c r="C58" s="221"/>
      <c r="D58" s="211" t="s">
        <v>403</v>
      </c>
      <c r="E58" s="210" t="s">
        <v>74</v>
      </c>
      <c r="F58" s="54">
        <v>2149.92</v>
      </c>
      <c r="G58" s="51"/>
      <c r="H58" s="49"/>
      <c r="I58" s="52">
        <f t="shared" si="2"/>
        <v>0</v>
      </c>
    </row>
    <row r="59" spans="1:9" ht="90">
      <c r="A59" s="188"/>
      <c r="B59" s="48" t="s">
        <v>81</v>
      </c>
      <c r="C59" s="221"/>
      <c r="D59" s="211" t="s">
        <v>404</v>
      </c>
      <c r="E59" s="210" t="s">
        <v>74</v>
      </c>
      <c r="F59" s="54">
        <v>1304.54</v>
      </c>
      <c r="G59" s="51"/>
      <c r="H59" s="49"/>
      <c r="I59" s="52">
        <f t="shared" si="2"/>
        <v>0</v>
      </c>
    </row>
    <row r="60" spans="1:9">
      <c r="A60" s="188"/>
      <c r="B60" s="64"/>
      <c r="C60" s="287" t="s">
        <v>82</v>
      </c>
      <c r="D60" s="288"/>
      <c r="E60" s="289"/>
      <c r="F60" s="54">
        <f>F53+F54+F55+F56+F57+F58+F59</f>
        <v>9577.25</v>
      </c>
      <c r="G60" s="51"/>
      <c r="H60" s="49"/>
      <c r="I60" s="52"/>
    </row>
    <row r="61" spans="1:9">
      <c r="A61" s="188"/>
      <c r="B61" s="56"/>
      <c r="C61" s="216"/>
      <c r="D61" s="217" t="s">
        <v>83</v>
      </c>
      <c r="E61" s="216"/>
      <c r="F61" s="57"/>
      <c r="G61" s="58"/>
      <c r="H61" s="57"/>
      <c r="I61" s="59"/>
    </row>
    <row r="62" spans="1:9">
      <c r="A62" s="188"/>
      <c r="B62" s="56"/>
      <c r="C62" s="216"/>
      <c r="D62" s="217" t="s">
        <v>84</v>
      </c>
      <c r="E62" s="216"/>
      <c r="F62" s="57"/>
      <c r="G62" s="58"/>
      <c r="H62" s="57"/>
      <c r="I62" s="59"/>
    </row>
    <row r="63" spans="1:9" ht="67.5">
      <c r="A63" s="188"/>
      <c r="B63" s="48" t="s">
        <v>85</v>
      </c>
      <c r="C63" s="221"/>
      <c r="D63" s="211" t="s">
        <v>405</v>
      </c>
      <c r="E63" s="210" t="s">
        <v>39</v>
      </c>
      <c r="F63" s="54">
        <v>54.75</v>
      </c>
      <c r="G63" s="51"/>
      <c r="H63" s="49"/>
      <c r="I63" s="52">
        <f t="shared" ref="I63:I69" si="3">G63*F63</f>
        <v>0</v>
      </c>
    </row>
    <row r="64" spans="1:9" ht="78.75">
      <c r="A64" s="188"/>
      <c r="B64" s="48" t="s">
        <v>86</v>
      </c>
      <c r="C64" s="221"/>
      <c r="D64" s="211" t="s">
        <v>406</v>
      </c>
      <c r="E64" s="210" t="s">
        <v>39</v>
      </c>
      <c r="F64" s="54">
        <v>184.47</v>
      </c>
      <c r="G64" s="51"/>
      <c r="H64" s="49"/>
      <c r="I64" s="52">
        <f t="shared" si="3"/>
        <v>0</v>
      </c>
    </row>
    <row r="65" spans="1:9" ht="78.75">
      <c r="A65" s="188"/>
      <c r="B65" s="48" t="s">
        <v>87</v>
      </c>
      <c r="C65" s="221"/>
      <c r="D65" s="211" t="s">
        <v>407</v>
      </c>
      <c r="E65" s="210" t="s">
        <v>39</v>
      </c>
      <c r="F65" s="54">
        <v>102.92</v>
      </c>
      <c r="G65" s="51"/>
      <c r="H65" s="49"/>
      <c r="I65" s="52">
        <f t="shared" si="3"/>
        <v>0</v>
      </c>
    </row>
    <row r="66" spans="1:9" ht="90">
      <c r="A66" s="188"/>
      <c r="B66" s="48" t="s">
        <v>88</v>
      </c>
      <c r="C66" s="221"/>
      <c r="D66" s="211" t="s">
        <v>408</v>
      </c>
      <c r="E66" s="210" t="s">
        <v>39</v>
      </c>
      <c r="F66" s="54">
        <v>222.96</v>
      </c>
      <c r="G66" s="51"/>
      <c r="H66" s="49"/>
      <c r="I66" s="52">
        <f t="shared" si="3"/>
        <v>0</v>
      </c>
    </row>
    <row r="67" spans="1:9" ht="90">
      <c r="A67" s="188"/>
      <c r="B67" s="48" t="s">
        <v>89</v>
      </c>
      <c r="C67" s="221"/>
      <c r="D67" s="211" t="s">
        <v>409</v>
      </c>
      <c r="E67" s="210" t="s">
        <v>39</v>
      </c>
      <c r="F67" s="54">
        <v>308.762</v>
      </c>
      <c r="G67" s="51"/>
      <c r="H67" s="49"/>
      <c r="I67" s="52">
        <f t="shared" si="3"/>
        <v>0</v>
      </c>
    </row>
    <row r="68" spans="1:9" ht="78.75">
      <c r="A68" s="188"/>
      <c r="B68" s="48" t="s">
        <v>90</v>
      </c>
      <c r="C68" s="221"/>
      <c r="D68" s="223" t="s">
        <v>410</v>
      </c>
      <c r="E68" s="210" t="s">
        <v>39</v>
      </c>
      <c r="F68" s="54">
        <v>6.9859999999999998</v>
      </c>
      <c r="G68" s="51"/>
      <c r="H68" s="49"/>
      <c r="I68" s="52">
        <f t="shared" si="3"/>
        <v>0</v>
      </c>
    </row>
    <row r="69" spans="1:9" ht="78.75">
      <c r="A69" s="188"/>
      <c r="B69" s="48" t="s">
        <v>91</v>
      </c>
      <c r="C69" s="221"/>
      <c r="D69" s="211" t="s">
        <v>411</v>
      </c>
      <c r="E69" s="210" t="s">
        <v>74</v>
      </c>
      <c r="F69" s="54">
        <v>1047.5999999999999</v>
      </c>
      <c r="G69" s="51"/>
      <c r="H69" s="49"/>
      <c r="I69" s="52">
        <f t="shared" si="3"/>
        <v>0</v>
      </c>
    </row>
    <row r="70" spans="1:9">
      <c r="A70" s="188"/>
      <c r="B70" s="56"/>
      <c r="C70" s="216"/>
      <c r="D70" s="217" t="s">
        <v>92</v>
      </c>
      <c r="E70" s="216"/>
      <c r="F70" s="57"/>
      <c r="G70" s="58"/>
      <c r="H70" s="57"/>
      <c r="I70" s="59"/>
    </row>
    <row r="71" spans="1:9" ht="90">
      <c r="A71" s="188"/>
      <c r="B71" s="48" t="s">
        <v>93</v>
      </c>
      <c r="C71" s="221"/>
      <c r="D71" s="211" t="s">
        <v>412</v>
      </c>
      <c r="E71" s="210" t="s">
        <v>39</v>
      </c>
      <c r="F71" s="54">
        <v>3.36</v>
      </c>
      <c r="G71" s="51"/>
      <c r="H71" s="49"/>
      <c r="I71" s="52">
        <f t="shared" ref="I71:I75" si="4">G71*F71</f>
        <v>0</v>
      </c>
    </row>
    <row r="72" spans="1:9" ht="90">
      <c r="A72" s="188"/>
      <c r="B72" s="48" t="s">
        <v>94</v>
      </c>
      <c r="C72" s="221"/>
      <c r="D72" s="211" t="s">
        <v>413</v>
      </c>
      <c r="E72" s="210" t="s">
        <v>39</v>
      </c>
      <c r="F72" s="54">
        <v>23.847999999999999</v>
      </c>
      <c r="G72" s="51"/>
      <c r="H72" s="49"/>
      <c r="I72" s="52">
        <f t="shared" si="4"/>
        <v>0</v>
      </c>
    </row>
    <row r="73" spans="1:9" ht="90">
      <c r="A73" s="188"/>
      <c r="B73" s="48" t="s">
        <v>95</v>
      </c>
      <c r="C73" s="221"/>
      <c r="D73" s="211" t="s">
        <v>414</v>
      </c>
      <c r="E73" s="210" t="s">
        <v>39</v>
      </c>
      <c r="F73" s="54">
        <v>68.528999999999996</v>
      </c>
      <c r="G73" s="51"/>
      <c r="H73" s="49"/>
      <c r="I73" s="52">
        <f t="shared" si="4"/>
        <v>0</v>
      </c>
    </row>
    <row r="74" spans="1:9" ht="90">
      <c r="A74" s="188"/>
      <c r="B74" s="48" t="s">
        <v>96</v>
      </c>
      <c r="C74" s="221"/>
      <c r="D74" s="211" t="s">
        <v>415</v>
      </c>
      <c r="E74" s="210" t="s">
        <v>39</v>
      </c>
      <c r="F74" s="54">
        <v>10.48</v>
      </c>
      <c r="G74" s="51"/>
      <c r="H74" s="49"/>
      <c r="I74" s="52">
        <f t="shared" si="4"/>
        <v>0</v>
      </c>
    </row>
    <row r="75" spans="1:9" ht="90">
      <c r="A75" s="188"/>
      <c r="B75" s="48" t="s">
        <v>97</v>
      </c>
      <c r="C75" s="221"/>
      <c r="D75" s="211" t="s">
        <v>416</v>
      </c>
      <c r="E75" s="210" t="s">
        <v>39</v>
      </c>
      <c r="F75" s="54">
        <v>6.9059999999999997</v>
      </c>
      <c r="G75" s="51"/>
      <c r="H75" s="49"/>
      <c r="I75" s="52">
        <f t="shared" si="4"/>
        <v>0</v>
      </c>
    </row>
    <row r="76" spans="1:9">
      <c r="A76" s="188"/>
      <c r="B76" s="56"/>
      <c r="C76" s="216"/>
      <c r="D76" s="217" t="s">
        <v>98</v>
      </c>
      <c r="E76" s="216"/>
      <c r="F76" s="57"/>
      <c r="G76" s="58"/>
      <c r="H76" s="57"/>
      <c r="I76" s="59"/>
    </row>
    <row r="77" spans="1:9">
      <c r="A77" s="188"/>
      <c r="B77" s="56"/>
      <c r="C77" s="216"/>
      <c r="D77" s="217" t="s">
        <v>99</v>
      </c>
      <c r="E77" s="216"/>
      <c r="F77" s="57"/>
      <c r="G77" s="58"/>
      <c r="H77" s="57"/>
      <c r="I77" s="59"/>
    </row>
    <row r="78" spans="1:9" ht="67.5">
      <c r="A78" s="188"/>
      <c r="B78" s="48" t="s">
        <v>100</v>
      </c>
      <c r="C78" s="221"/>
      <c r="D78" s="212" t="s">
        <v>417</v>
      </c>
      <c r="E78" s="224" t="s">
        <v>101</v>
      </c>
      <c r="F78" s="54">
        <v>1</v>
      </c>
      <c r="G78" s="51"/>
      <c r="H78" s="49"/>
      <c r="I78" s="52">
        <f t="shared" ref="I78:I79" si="5">G78*F78</f>
        <v>0</v>
      </c>
    </row>
    <row r="79" spans="1:9" ht="56.25">
      <c r="A79" s="188"/>
      <c r="B79" s="48" t="s">
        <v>102</v>
      </c>
      <c r="C79" s="221"/>
      <c r="D79" s="205" t="s">
        <v>418</v>
      </c>
      <c r="E79" s="210" t="s">
        <v>39</v>
      </c>
      <c r="F79" s="54">
        <v>5.8860000000000001</v>
      </c>
      <c r="G79" s="51"/>
      <c r="H79" s="49"/>
      <c r="I79" s="52">
        <f t="shared" si="5"/>
        <v>0</v>
      </c>
    </row>
    <row r="80" spans="1:9">
      <c r="A80" s="188"/>
      <c r="B80" s="56"/>
      <c r="C80" s="216"/>
      <c r="D80" s="217" t="s">
        <v>103</v>
      </c>
      <c r="E80" s="216"/>
      <c r="F80" s="57"/>
      <c r="G80" s="58"/>
      <c r="H80" s="57"/>
      <c r="I80" s="59"/>
    </row>
    <row r="81" spans="1:15" ht="45.75">
      <c r="A81" s="188"/>
      <c r="B81" s="192" t="s">
        <v>104</v>
      </c>
      <c r="C81" s="221"/>
      <c r="D81" s="225" t="s">
        <v>419</v>
      </c>
      <c r="E81" s="210" t="s">
        <v>29</v>
      </c>
      <c r="F81" s="54">
        <v>1</v>
      </c>
      <c r="G81" s="51"/>
      <c r="H81" s="49"/>
      <c r="I81" s="52">
        <f t="shared" ref="I81:I83" si="6">G81*F81</f>
        <v>0</v>
      </c>
    </row>
    <row r="82" spans="1:15" ht="78.75">
      <c r="A82" s="188"/>
      <c r="B82" s="192" t="s">
        <v>105</v>
      </c>
      <c r="C82" s="221"/>
      <c r="D82" s="212" t="s">
        <v>420</v>
      </c>
      <c r="E82" s="210" t="s">
        <v>29</v>
      </c>
      <c r="F82" s="54">
        <v>1</v>
      </c>
      <c r="G82" s="51"/>
      <c r="H82" s="49"/>
      <c r="I82" s="52">
        <f t="shared" si="6"/>
        <v>0</v>
      </c>
    </row>
    <row r="83" spans="1:15" ht="78.75">
      <c r="A83" s="188"/>
      <c r="B83" s="192" t="s">
        <v>106</v>
      </c>
      <c r="C83" s="221"/>
      <c r="D83" s="212" t="s">
        <v>421</v>
      </c>
      <c r="E83" s="210" t="s">
        <v>29</v>
      </c>
      <c r="F83" s="54">
        <v>1</v>
      </c>
      <c r="G83" s="51"/>
      <c r="H83" s="49"/>
      <c r="I83" s="52">
        <f t="shared" si="6"/>
        <v>0</v>
      </c>
    </row>
    <row r="84" spans="1:15">
      <c r="A84" s="188"/>
      <c r="B84" s="65"/>
      <c r="C84" s="226"/>
      <c r="D84" s="227" t="s">
        <v>107</v>
      </c>
      <c r="E84" s="226"/>
      <c r="F84" s="66"/>
      <c r="G84" s="67"/>
      <c r="H84" s="66"/>
      <c r="I84" s="66"/>
      <c r="J84" s="1"/>
      <c r="K84" s="1"/>
      <c r="L84" s="1"/>
      <c r="M84" s="1"/>
      <c r="N84" s="1"/>
      <c r="O84" s="1"/>
    </row>
    <row r="85" spans="1:15">
      <c r="A85" s="188"/>
      <c r="B85" s="267"/>
      <c r="C85" s="268"/>
      <c r="D85" s="269"/>
      <c r="E85" s="268"/>
      <c r="F85" s="270"/>
      <c r="G85" s="271"/>
      <c r="H85" s="270"/>
      <c r="I85" s="272"/>
      <c r="J85" s="1"/>
      <c r="K85" s="1"/>
      <c r="L85" s="1"/>
      <c r="M85" s="1"/>
      <c r="N85" s="1"/>
      <c r="O85" s="1"/>
    </row>
    <row r="86" spans="1:15">
      <c r="A86" s="188"/>
      <c r="B86" s="65"/>
      <c r="C86" s="226"/>
      <c r="D86" s="227" t="s">
        <v>108</v>
      </c>
      <c r="E86" s="226"/>
      <c r="F86" s="66"/>
      <c r="G86" s="67"/>
      <c r="H86" s="66"/>
      <c r="I86" s="68"/>
    </row>
    <row r="87" spans="1:15" ht="67.5">
      <c r="A87" s="188"/>
      <c r="B87" s="48" t="s">
        <v>109</v>
      </c>
      <c r="C87" s="221"/>
      <c r="D87" s="212" t="s">
        <v>422</v>
      </c>
      <c r="E87" s="210" t="s">
        <v>77</v>
      </c>
      <c r="F87" s="54">
        <f>397.7+326.37+27.647+602.92+130.3+811.446+343.192+397.846+281.51+254.257+212.27</f>
        <v>3785.4579999999996</v>
      </c>
      <c r="G87" s="51"/>
      <c r="H87" s="49"/>
      <c r="I87" s="52">
        <f t="shared" ref="I87:I91" si="7">G87*F87</f>
        <v>0</v>
      </c>
    </row>
    <row r="88" spans="1:15" ht="67.5">
      <c r="A88" s="188"/>
      <c r="B88" s="192" t="s">
        <v>110</v>
      </c>
      <c r="C88" s="221"/>
      <c r="D88" s="212" t="s">
        <v>111</v>
      </c>
      <c r="E88" s="228" t="s">
        <v>77</v>
      </c>
      <c r="F88" s="54">
        <v>155.4</v>
      </c>
      <c r="G88" s="51"/>
      <c r="H88" s="49"/>
      <c r="I88" s="52">
        <f t="shared" si="7"/>
        <v>0</v>
      </c>
    </row>
    <row r="89" spans="1:15" ht="102">
      <c r="A89" s="188"/>
      <c r="B89" s="194" t="s">
        <v>112</v>
      </c>
      <c r="C89" s="229"/>
      <c r="D89" s="225" t="s">
        <v>423</v>
      </c>
      <c r="E89" s="228" t="s">
        <v>77</v>
      </c>
      <c r="F89" s="54">
        <v>4365.93</v>
      </c>
      <c r="G89" s="51"/>
      <c r="H89" s="60"/>
      <c r="I89" s="52">
        <f t="shared" si="7"/>
        <v>0</v>
      </c>
    </row>
    <row r="90" spans="1:15" ht="113.25">
      <c r="A90" s="188"/>
      <c r="B90" s="194" t="s">
        <v>113</v>
      </c>
      <c r="C90" s="229"/>
      <c r="D90" s="225" t="s">
        <v>424</v>
      </c>
      <c r="E90" s="228" t="s">
        <v>77</v>
      </c>
      <c r="F90" s="54">
        <v>3139.37</v>
      </c>
      <c r="G90" s="51"/>
      <c r="H90" s="60"/>
      <c r="I90" s="52">
        <f t="shared" si="7"/>
        <v>0</v>
      </c>
    </row>
    <row r="91" spans="1:15" ht="90.75">
      <c r="A91" s="188"/>
      <c r="B91" s="194" t="s">
        <v>114</v>
      </c>
      <c r="C91" s="229"/>
      <c r="D91" s="225" t="s">
        <v>425</v>
      </c>
      <c r="E91" s="228" t="s">
        <v>77</v>
      </c>
      <c r="F91" s="54">
        <v>5373.45</v>
      </c>
      <c r="G91" s="51"/>
      <c r="H91" s="60"/>
      <c r="I91" s="52">
        <f t="shared" si="7"/>
        <v>0</v>
      </c>
    </row>
    <row r="92" spans="1:15">
      <c r="A92" s="188"/>
      <c r="B92" s="70"/>
      <c r="C92" s="230"/>
      <c r="D92" s="231" t="s">
        <v>115</v>
      </c>
      <c r="E92" s="230"/>
      <c r="F92" s="71"/>
      <c r="G92" s="72"/>
      <c r="H92" s="71"/>
      <c r="I92" s="73"/>
    </row>
    <row r="93" spans="1:15" ht="67.5">
      <c r="A93" s="188"/>
      <c r="B93" s="74" t="s">
        <v>116</v>
      </c>
      <c r="C93" s="221"/>
      <c r="D93" s="211" t="s">
        <v>426</v>
      </c>
      <c r="E93" s="228" t="s">
        <v>29</v>
      </c>
      <c r="F93" s="75">
        <v>9</v>
      </c>
      <c r="G93" s="76"/>
      <c r="H93" s="49"/>
      <c r="I93" s="52">
        <f t="shared" ref="I93:I98" si="8">G93*F93</f>
        <v>0</v>
      </c>
    </row>
    <row r="94" spans="1:15" ht="202.5">
      <c r="A94" s="188"/>
      <c r="B94" s="74" t="s">
        <v>117</v>
      </c>
      <c r="C94" s="221"/>
      <c r="D94" s="204" t="s">
        <v>502</v>
      </c>
      <c r="E94" s="222" t="s">
        <v>74</v>
      </c>
      <c r="F94" s="62">
        <v>7346.92</v>
      </c>
      <c r="G94" s="77"/>
      <c r="H94" s="49"/>
      <c r="I94" s="52">
        <f t="shared" si="8"/>
        <v>0</v>
      </c>
    </row>
    <row r="95" spans="1:15" ht="56.25">
      <c r="A95" s="188"/>
      <c r="B95" s="74" t="s">
        <v>118</v>
      </c>
      <c r="C95" s="221"/>
      <c r="D95" s="211" t="s">
        <v>427</v>
      </c>
      <c r="E95" s="228" t="s">
        <v>29</v>
      </c>
      <c r="F95" s="75">
        <v>5</v>
      </c>
      <c r="G95" s="76"/>
      <c r="H95" s="49"/>
      <c r="I95" s="52">
        <f t="shared" si="8"/>
        <v>0</v>
      </c>
    </row>
    <row r="96" spans="1:15" ht="135">
      <c r="A96" s="188"/>
      <c r="B96" s="62" t="s">
        <v>119</v>
      </c>
      <c r="C96" s="229"/>
      <c r="D96" s="204" t="s">
        <v>428</v>
      </c>
      <c r="E96" s="232" t="s">
        <v>39</v>
      </c>
      <c r="F96" s="62">
        <v>341.71</v>
      </c>
      <c r="G96" s="77"/>
      <c r="H96" s="60"/>
      <c r="I96" s="52">
        <f t="shared" si="8"/>
        <v>0</v>
      </c>
    </row>
    <row r="97" spans="1:15" ht="56.25">
      <c r="A97" s="188"/>
      <c r="B97" s="62" t="s">
        <v>120</v>
      </c>
      <c r="C97" s="229"/>
      <c r="D97" s="204" t="s">
        <v>429</v>
      </c>
      <c r="E97" s="222" t="s">
        <v>29</v>
      </c>
      <c r="F97" s="79">
        <v>21</v>
      </c>
      <c r="G97" s="77"/>
      <c r="H97" s="60"/>
      <c r="I97" s="52">
        <f t="shared" si="8"/>
        <v>0</v>
      </c>
    </row>
    <row r="98" spans="1:15" ht="68.25">
      <c r="A98" s="188"/>
      <c r="B98" s="195" t="s">
        <v>121</v>
      </c>
      <c r="C98" s="229"/>
      <c r="D98" s="225" t="s">
        <v>122</v>
      </c>
      <c r="E98" s="233" t="s">
        <v>123</v>
      </c>
      <c r="F98" s="80">
        <v>191</v>
      </c>
      <c r="G98" s="76"/>
      <c r="H98" s="60"/>
      <c r="I98" s="52">
        <f t="shared" si="8"/>
        <v>0</v>
      </c>
    </row>
    <row r="99" spans="1:15">
      <c r="A99" s="188"/>
      <c r="B99" s="70"/>
      <c r="C99" s="230"/>
      <c r="D99" s="231" t="s">
        <v>124</v>
      </c>
      <c r="E99" s="230"/>
      <c r="F99" s="71"/>
      <c r="G99" s="72"/>
      <c r="H99" s="71"/>
      <c r="I99" s="73"/>
    </row>
    <row r="100" spans="1:15" ht="123.75">
      <c r="A100" s="188"/>
      <c r="B100" s="48" t="s">
        <v>125</v>
      </c>
      <c r="C100" s="221"/>
      <c r="D100" s="211" t="s">
        <v>503</v>
      </c>
      <c r="E100" s="228" t="s">
        <v>74</v>
      </c>
      <c r="F100" s="48">
        <v>845</v>
      </c>
      <c r="G100" s="51"/>
      <c r="H100" s="49"/>
      <c r="I100" s="52">
        <f t="shared" ref="I100:I106" si="9">G100*F100</f>
        <v>0</v>
      </c>
    </row>
    <row r="101" spans="1:15" ht="123.75">
      <c r="A101" s="188"/>
      <c r="B101" s="48" t="s">
        <v>126</v>
      </c>
      <c r="C101" s="221"/>
      <c r="D101" s="211" t="s">
        <v>504</v>
      </c>
      <c r="E101" s="228" t="s">
        <v>74</v>
      </c>
      <c r="F101" s="48">
        <v>1353</v>
      </c>
      <c r="G101" s="51"/>
      <c r="H101" s="49"/>
      <c r="I101" s="52">
        <f t="shared" si="9"/>
        <v>0</v>
      </c>
    </row>
    <row r="102" spans="1:15" ht="123.75">
      <c r="A102" s="188"/>
      <c r="B102" s="48" t="s">
        <v>127</v>
      </c>
      <c r="C102" s="221"/>
      <c r="D102" s="211" t="s">
        <v>505</v>
      </c>
      <c r="E102" s="228" t="s">
        <v>74</v>
      </c>
      <c r="F102" s="48">
        <v>3710</v>
      </c>
      <c r="G102" s="51"/>
      <c r="H102" s="49"/>
      <c r="I102" s="52">
        <f t="shared" si="9"/>
        <v>0</v>
      </c>
    </row>
    <row r="103" spans="1:15" ht="180">
      <c r="A103" s="188"/>
      <c r="B103" s="81" t="s">
        <v>128</v>
      </c>
      <c r="C103" s="221"/>
      <c r="D103" s="204" t="s">
        <v>506</v>
      </c>
      <c r="E103" s="222" t="s">
        <v>74</v>
      </c>
      <c r="F103" s="62">
        <v>0</v>
      </c>
      <c r="G103" s="77"/>
      <c r="H103" s="60"/>
      <c r="I103" s="52">
        <f t="shared" si="9"/>
        <v>0</v>
      </c>
    </row>
    <row r="104" spans="1:15" ht="67.5">
      <c r="A104" s="188"/>
      <c r="B104" s="69" t="s">
        <v>129</v>
      </c>
      <c r="C104" s="221"/>
      <c r="D104" s="211" t="s">
        <v>430</v>
      </c>
      <c r="E104" s="228" t="s">
        <v>74</v>
      </c>
      <c r="F104" s="82">
        <v>0</v>
      </c>
      <c r="G104" s="51"/>
      <c r="H104" s="49"/>
      <c r="I104" s="52">
        <f t="shared" si="9"/>
        <v>0</v>
      </c>
    </row>
    <row r="105" spans="1:15" ht="135">
      <c r="A105" s="188"/>
      <c r="B105" s="78" t="s">
        <v>130</v>
      </c>
      <c r="C105" s="229"/>
      <c r="D105" s="204" t="s">
        <v>431</v>
      </c>
      <c r="E105" s="222" t="s">
        <v>74</v>
      </c>
      <c r="F105" s="62">
        <v>1457.38</v>
      </c>
      <c r="G105" s="77"/>
      <c r="H105" s="60"/>
      <c r="I105" s="52">
        <f t="shared" si="9"/>
        <v>0</v>
      </c>
    </row>
    <row r="106" spans="1:15" ht="33.75">
      <c r="A106" s="188"/>
      <c r="B106" s="192" t="s">
        <v>131</v>
      </c>
      <c r="C106" s="234"/>
      <c r="D106" s="223" t="s">
        <v>132</v>
      </c>
      <c r="E106" s="235" t="s">
        <v>39</v>
      </c>
      <c r="F106" s="83">
        <v>4650</v>
      </c>
      <c r="G106" s="76"/>
      <c r="H106" s="60"/>
      <c r="I106" s="52">
        <f t="shared" si="9"/>
        <v>0</v>
      </c>
    </row>
    <row r="107" spans="1:15">
      <c r="A107" s="188"/>
      <c r="B107" s="273"/>
      <c r="C107" s="274"/>
      <c r="D107" s="275"/>
      <c r="E107" s="274"/>
      <c r="F107" s="276"/>
      <c r="G107" s="277"/>
      <c r="H107" s="278"/>
      <c r="I107" s="279"/>
      <c r="J107" s="1"/>
      <c r="K107" s="1"/>
      <c r="L107" s="1"/>
      <c r="M107" s="1"/>
      <c r="N107" s="1"/>
      <c r="O107" s="1"/>
    </row>
    <row r="108" spans="1:15">
      <c r="A108" s="188"/>
      <c r="B108" s="70"/>
      <c r="C108" s="230"/>
      <c r="D108" s="231" t="s">
        <v>133</v>
      </c>
      <c r="E108" s="230"/>
      <c r="F108" s="71"/>
      <c r="G108" s="72"/>
      <c r="H108" s="71"/>
      <c r="I108" s="73"/>
    </row>
    <row r="109" spans="1:15" ht="33.75">
      <c r="A109" s="188"/>
      <c r="B109" s="48" t="s">
        <v>134</v>
      </c>
      <c r="C109" s="221"/>
      <c r="D109" s="212" t="s">
        <v>432</v>
      </c>
      <c r="E109" s="210" t="s">
        <v>29</v>
      </c>
      <c r="F109" s="54">
        <v>2</v>
      </c>
      <c r="G109" s="51"/>
      <c r="H109" s="49"/>
      <c r="I109" s="52">
        <f t="shared" ref="I109:I111" si="10">G109*F109</f>
        <v>0</v>
      </c>
    </row>
    <row r="110" spans="1:15" ht="67.5">
      <c r="A110" s="188"/>
      <c r="B110" s="48" t="s">
        <v>135</v>
      </c>
      <c r="C110" s="221"/>
      <c r="D110" s="212" t="s">
        <v>433</v>
      </c>
      <c r="E110" s="210" t="s">
        <v>29</v>
      </c>
      <c r="F110" s="82">
        <v>125</v>
      </c>
      <c r="G110" s="51"/>
      <c r="H110" s="49"/>
      <c r="I110" s="52">
        <f t="shared" si="10"/>
        <v>0</v>
      </c>
    </row>
    <row r="111" spans="1:15" ht="56.25">
      <c r="A111" s="188"/>
      <c r="B111" s="48" t="s">
        <v>136</v>
      </c>
      <c r="C111" s="221"/>
      <c r="D111" s="212" t="s">
        <v>434</v>
      </c>
      <c r="E111" s="210" t="s">
        <v>29</v>
      </c>
      <c r="F111" s="82">
        <v>935</v>
      </c>
      <c r="G111" s="51"/>
      <c r="H111" s="49"/>
      <c r="I111" s="52">
        <f t="shared" si="10"/>
        <v>0</v>
      </c>
    </row>
    <row r="112" spans="1:15">
      <c r="A112" s="188"/>
      <c r="B112" s="84"/>
      <c r="C112" s="236"/>
      <c r="D112" s="237" t="s">
        <v>137</v>
      </c>
      <c r="E112" s="236"/>
      <c r="F112" s="85"/>
      <c r="G112" s="86"/>
      <c r="H112" s="85"/>
      <c r="I112" s="87"/>
    </row>
    <row r="113" spans="1:15" ht="78.75">
      <c r="A113" s="188"/>
      <c r="B113" s="48" t="s">
        <v>138</v>
      </c>
      <c r="C113" s="221"/>
      <c r="D113" s="207" t="s">
        <v>507</v>
      </c>
      <c r="E113" s="210" t="s">
        <v>29</v>
      </c>
      <c r="F113" s="82">
        <v>9</v>
      </c>
      <c r="G113" s="51"/>
      <c r="H113" s="49"/>
      <c r="I113" s="52">
        <f t="shared" ref="I113:I119" si="11">G113*F113</f>
        <v>0</v>
      </c>
    </row>
    <row r="114" spans="1:15" ht="67.5">
      <c r="A114" s="188"/>
      <c r="B114" s="48" t="s">
        <v>139</v>
      </c>
      <c r="C114" s="221"/>
      <c r="D114" s="207" t="s">
        <v>435</v>
      </c>
      <c r="E114" s="210" t="s">
        <v>29</v>
      </c>
      <c r="F114" s="196">
        <v>0</v>
      </c>
      <c r="G114" s="51"/>
      <c r="H114" s="49"/>
      <c r="I114" s="52">
        <f t="shared" si="11"/>
        <v>0</v>
      </c>
      <c r="J114" s="1"/>
      <c r="K114" s="1"/>
      <c r="L114" s="1"/>
      <c r="M114" s="1"/>
      <c r="N114" s="1"/>
      <c r="O114" s="1"/>
    </row>
    <row r="115" spans="1:15" ht="67.5">
      <c r="A115" s="188"/>
      <c r="B115" s="48" t="s">
        <v>140</v>
      </c>
      <c r="C115" s="221"/>
      <c r="D115" s="207" t="s">
        <v>436</v>
      </c>
      <c r="E115" s="210" t="s">
        <v>29</v>
      </c>
      <c r="F115" s="197">
        <v>8</v>
      </c>
      <c r="G115" s="51"/>
      <c r="H115" s="49"/>
      <c r="I115" s="52">
        <f t="shared" si="11"/>
        <v>0</v>
      </c>
    </row>
    <row r="116" spans="1:15" ht="78.75">
      <c r="A116" s="188"/>
      <c r="B116" s="48" t="s">
        <v>141</v>
      </c>
      <c r="C116" s="221"/>
      <c r="D116" s="207" t="s">
        <v>437</v>
      </c>
      <c r="E116" s="210" t="s">
        <v>29</v>
      </c>
      <c r="F116" s="197">
        <v>191</v>
      </c>
      <c r="G116" s="51"/>
      <c r="H116" s="49"/>
      <c r="I116" s="52">
        <f t="shared" si="11"/>
        <v>0</v>
      </c>
    </row>
    <row r="117" spans="1:15" ht="90">
      <c r="A117" s="188"/>
      <c r="B117" s="48" t="s">
        <v>142</v>
      </c>
      <c r="C117" s="221"/>
      <c r="D117" s="207" t="s">
        <v>438</v>
      </c>
      <c r="E117" s="210" t="s">
        <v>29</v>
      </c>
      <c r="F117" s="196">
        <v>21</v>
      </c>
      <c r="G117" s="90"/>
      <c r="H117" s="49"/>
      <c r="I117" s="52">
        <f t="shared" si="11"/>
        <v>0</v>
      </c>
    </row>
    <row r="118" spans="1:15" ht="90">
      <c r="A118" s="188"/>
      <c r="B118" s="192" t="s">
        <v>143</v>
      </c>
      <c r="C118" s="221"/>
      <c r="D118" s="207" t="s">
        <v>508</v>
      </c>
      <c r="E118" s="210" t="s">
        <v>29</v>
      </c>
      <c r="F118" s="197">
        <v>12</v>
      </c>
      <c r="G118" s="51"/>
      <c r="H118" s="49"/>
      <c r="I118" s="52">
        <f t="shared" si="11"/>
        <v>0</v>
      </c>
    </row>
    <row r="119" spans="1:15" ht="90">
      <c r="A119" s="188"/>
      <c r="B119" s="48" t="s">
        <v>144</v>
      </c>
      <c r="C119" s="221"/>
      <c r="D119" s="207" t="s">
        <v>439</v>
      </c>
      <c r="E119" s="210" t="s">
        <v>29</v>
      </c>
      <c r="F119" s="196">
        <v>19</v>
      </c>
      <c r="G119" s="90"/>
      <c r="H119" s="49"/>
      <c r="I119" s="52">
        <f t="shared" si="11"/>
        <v>0</v>
      </c>
    </row>
    <row r="120" spans="1:15">
      <c r="A120" s="188"/>
      <c r="B120" s="84"/>
      <c r="C120" s="236"/>
      <c r="D120" s="237" t="s">
        <v>145</v>
      </c>
      <c r="E120" s="236"/>
      <c r="F120" s="85"/>
      <c r="G120" s="86"/>
      <c r="H120" s="85"/>
      <c r="I120" s="87"/>
    </row>
    <row r="121" spans="1:15" ht="56.25">
      <c r="A121" s="188"/>
      <c r="B121" s="192" t="s">
        <v>146</v>
      </c>
      <c r="C121" s="221"/>
      <c r="D121" s="207" t="s">
        <v>147</v>
      </c>
      <c r="E121" s="210" t="s">
        <v>29</v>
      </c>
      <c r="F121" s="82">
        <v>5</v>
      </c>
      <c r="G121" s="51"/>
      <c r="H121" s="49"/>
      <c r="I121" s="52">
        <f>G121*F121</f>
        <v>0</v>
      </c>
    </row>
    <row r="122" spans="1:15">
      <c r="A122" s="188"/>
      <c r="B122" s="84"/>
      <c r="C122" s="236"/>
      <c r="D122" s="236" t="s">
        <v>148</v>
      </c>
      <c r="E122" s="236"/>
      <c r="F122" s="85"/>
      <c r="G122" s="86"/>
      <c r="H122" s="85"/>
      <c r="I122" s="87"/>
    </row>
    <row r="123" spans="1:15" ht="78.75">
      <c r="A123" s="188"/>
      <c r="B123" s="194" t="s">
        <v>149</v>
      </c>
      <c r="C123" s="221"/>
      <c r="D123" s="238" t="s">
        <v>150</v>
      </c>
      <c r="E123" s="210" t="s">
        <v>39</v>
      </c>
      <c r="F123" s="82">
        <v>420</v>
      </c>
      <c r="G123" s="51"/>
      <c r="H123" s="49"/>
      <c r="I123" s="52">
        <f t="shared" ref="I123:I127" si="12">G123*F123</f>
        <v>0</v>
      </c>
    </row>
    <row r="124" spans="1:15" ht="33.75">
      <c r="A124" s="188"/>
      <c r="B124" s="194" t="s">
        <v>151</v>
      </c>
      <c r="C124" s="221"/>
      <c r="D124" s="212" t="s">
        <v>152</v>
      </c>
      <c r="E124" s="210" t="s">
        <v>39</v>
      </c>
      <c r="F124" s="82">
        <v>1050</v>
      </c>
      <c r="G124" s="51"/>
      <c r="H124" s="49"/>
      <c r="I124" s="52">
        <f t="shared" si="12"/>
        <v>0</v>
      </c>
    </row>
    <row r="125" spans="1:15" ht="33.75">
      <c r="A125" s="188"/>
      <c r="B125" s="194" t="s">
        <v>153</v>
      </c>
      <c r="C125" s="221"/>
      <c r="D125" s="212" t="s">
        <v>154</v>
      </c>
      <c r="E125" s="210" t="s">
        <v>39</v>
      </c>
      <c r="F125" s="82">
        <v>510</v>
      </c>
      <c r="G125" s="51"/>
      <c r="H125" s="49"/>
      <c r="I125" s="52">
        <f t="shared" si="12"/>
        <v>0</v>
      </c>
    </row>
    <row r="126" spans="1:15" ht="67.5">
      <c r="A126" s="188"/>
      <c r="B126" s="194" t="s">
        <v>155</v>
      </c>
      <c r="C126" s="221"/>
      <c r="D126" s="211" t="s">
        <v>440</v>
      </c>
      <c r="E126" s="210" t="s">
        <v>29</v>
      </c>
      <c r="F126" s="82">
        <v>12</v>
      </c>
      <c r="G126" s="51"/>
      <c r="H126" s="49"/>
      <c r="I126" s="52">
        <f t="shared" si="12"/>
        <v>0</v>
      </c>
    </row>
    <row r="127" spans="1:15" ht="56.25">
      <c r="A127" s="188"/>
      <c r="B127" s="194" t="s">
        <v>156</v>
      </c>
      <c r="C127" s="221"/>
      <c r="D127" s="212" t="s">
        <v>157</v>
      </c>
      <c r="E127" s="210" t="s">
        <v>29</v>
      </c>
      <c r="F127" s="82">
        <v>12</v>
      </c>
      <c r="G127" s="51"/>
      <c r="H127" s="49"/>
      <c r="I127" s="52">
        <f t="shared" si="12"/>
        <v>0</v>
      </c>
    </row>
    <row r="128" spans="1:15">
      <c r="A128" s="188"/>
      <c r="B128" s="84"/>
      <c r="C128" s="236"/>
      <c r="D128" s="236" t="s">
        <v>158</v>
      </c>
      <c r="E128" s="236"/>
      <c r="F128" s="85"/>
      <c r="G128" s="86"/>
      <c r="H128" s="85"/>
      <c r="I128" s="87"/>
    </row>
    <row r="129" spans="1:9" ht="45">
      <c r="A129" s="188"/>
      <c r="B129" s="78" t="s">
        <v>159</v>
      </c>
      <c r="C129" s="229"/>
      <c r="D129" s="203" t="s">
        <v>160</v>
      </c>
      <c r="E129" s="232" t="s">
        <v>161</v>
      </c>
      <c r="F129" s="91">
        <v>21</v>
      </c>
      <c r="G129" s="77"/>
      <c r="H129" s="92"/>
      <c r="I129" s="52">
        <f t="shared" ref="I129:I134" si="13">G129*F129</f>
        <v>0</v>
      </c>
    </row>
    <row r="130" spans="1:9" ht="67.5">
      <c r="A130" s="188"/>
      <c r="B130" s="78" t="s">
        <v>162</v>
      </c>
      <c r="C130" s="229"/>
      <c r="D130" s="203" t="s">
        <v>441</v>
      </c>
      <c r="E130" s="232" t="s">
        <v>29</v>
      </c>
      <c r="F130" s="91">
        <v>160</v>
      </c>
      <c r="G130" s="77"/>
      <c r="H130" s="93"/>
      <c r="I130" s="52">
        <f t="shared" si="13"/>
        <v>0</v>
      </c>
    </row>
    <row r="131" spans="1:9" ht="67.5">
      <c r="A131" s="188"/>
      <c r="B131" s="78" t="s">
        <v>163</v>
      </c>
      <c r="C131" s="229"/>
      <c r="D131" s="203" t="s">
        <v>442</v>
      </c>
      <c r="E131" s="232" t="s">
        <v>29</v>
      </c>
      <c r="F131" s="91">
        <v>51</v>
      </c>
      <c r="G131" s="77"/>
      <c r="H131" s="93"/>
      <c r="I131" s="52">
        <f t="shared" si="13"/>
        <v>0</v>
      </c>
    </row>
    <row r="132" spans="1:9" ht="56.25">
      <c r="A132" s="188"/>
      <c r="B132" s="78" t="s">
        <v>164</v>
      </c>
      <c r="C132" s="229"/>
      <c r="D132" s="203" t="s">
        <v>443</v>
      </c>
      <c r="E132" s="232" t="s">
        <v>161</v>
      </c>
      <c r="F132" s="78">
        <v>46</v>
      </c>
      <c r="G132" s="77"/>
      <c r="H132" s="93"/>
      <c r="I132" s="52">
        <f t="shared" si="13"/>
        <v>0</v>
      </c>
    </row>
    <row r="133" spans="1:9" ht="56.25">
      <c r="A133" s="188"/>
      <c r="B133" s="78" t="s">
        <v>165</v>
      </c>
      <c r="C133" s="229"/>
      <c r="D133" s="203" t="s">
        <v>166</v>
      </c>
      <c r="E133" s="232" t="s">
        <v>161</v>
      </c>
      <c r="F133" s="91">
        <v>21</v>
      </c>
      <c r="G133" s="77"/>
      <c r="H133" s="92"/>
      <c r="I133" s="52">
        <f t="shared" si="13"/>
        <v>0</v>
      </c>
    </row>
    <row r="134" spans="1:9" ht="56.25">
      <c r="A134" s="188"/>
      <c r="B134" s="78" t="s">
        <v>167</v>
      </c>
      <c r="C134" s="229"/>
      <c r="D134" s="203" t="s">
        <v>168</v>
      </c>
      <c r="E134" s="232" t="s">
        <v>161</v>
      </c>
      <c r="F134" s="91">
        <v>14</v>
      </c>
      <c r="G134" s="94"/>
      <c r="H134" s="92"/>
      <c r="I134" s="52">
        <f t="shared" si="13"/>
        <v>0</v>
      </c>
    </row>
    <row r="135" spans="1:9">
      <c r="A135" s="188"/>
      <c r="B135" s="84"/>
      <c r="C135" s="236"/>
      <c r="D135" s="237" t="s">
        <v>169</v>
      </c>
      <c r="E135" s="236"/>
      <c r="F135" s="85"/>
      <c r="G135" s="86"/>
      <c r="H135" s="85"/>
      <c r="I135" s="87"/>
    </row>
    <row r="136" spans="1:9" ht="90">
      <c r="A136" s="188"/>
      <c r="B136" s="74" t="s">
        <v>170</v>
      </c>
      <c r="C136" s="221"/>
      <c r="D136" s="211" t="s">
        <v>444</v>
      </c>
      <c r="E136" s="228" t="s">
        <v>77</v>
      </c>
      <c r="F136" s="54">
        <f>(2590+F138+F139+F140+F141+F142+F143+F144+F145)*0.25</f>
        <v>795.03</v>
      </c>
      <c r="G136" s="94"/>
      <c r="H136" s="49"/>
      <c r="I136" s="52">
        <f t="shared" ref="I136:I147" si="14">G136*F136</f>
        <v>0</v>
      </c>
    </row>
    <row r="137" spans="1:9" ht="146.25">
      <c r="A137" s="188"/>
      <c r="B137" s="74" t="s">
        <v>171</v>
      </c>
      <c r="C137" s="221"/>
      <c r="D137" s="239" t="s">
        <v>172</v>
      </c>
      <c r="E137" s="210" t="s">
        <v>161</v>
      </c>
      <c r="F137" s="198">
        <v>4</v>
      </c>
      <c r="G137" s="94"/>
      <c r="H137" s="96"/>
      <c r="I137" s="52">
        <f t="shared" si="14"/>
        <v>0</v>
      </c>
    </row>
    <row r="138" spans="1:9" ht="123.75">
      <c r="A138" s="188"/>
      <c r="B138" s="74" t="s">
        <v>173</v>
      </c>
      <c r="C138" s="221"/>
      <c r="D138" s="211" t="s">
        <v>445</v>
      </c>
      <c r="E138" s="210" t="s">
        <v>74</v>
      </c>
      <c r="F138" s="198">
        <v>115.45</v>
      </c>
      <c r="G138" s="94"/>
      <c r="H138" s="97"/>
      <c r="I138" s="52">
        <f t="shared" si="14"/>
        <v>0</v>
      </c>
    </row>
    <row r="139" spans="1:9" ht="123.75">
      <c r="A139" s="188"/>
      <c r="B139" s="74" t="s">
        <v>174</v>
      </c>
      <c r="C139" s="221"/>
      <c r="D139" s="211" t="s">
        <v>446</v>
      </c>
      <c r="E139" s="210" t="s">
        <v>74</v>
      </c>
      <c r="F139" s="198">
        <v>90.71</v>
      </c>
      <c r="G139" s="94"/>
      <c r="H139" s="97"/>
      <c r="I139" s="52">
        <f t="shared" si="14"/>
        <v>0</v>
      </c>
    </row>
    <row r="140" spans="1:9" ht="123.75">
      <c r="A140" s="188"/>
      <c r="B140" s="74" t="s">
        <v>175</v>
      </c>
      <c r="C140" s="221"/>
      <c r="D140" s="211" t="s">
        <v>447</v>
      </c>
      <c r="E140" s="210" t="s">
        <v>74</v>
      </c>
      <c r="F140" s="198">
        <v>109.7</v>
      </c>
      <c r="G140" s="94"/>
      <c r="H140" s="97"/>
      <c r="I140" s="52">
        <f t="shared" si="14"/>
        <v>0</v>
      </c>
    </row>
    <row r="141" spans="1:9" ht="123.75">
      <c r="A141" s="188"/>
      <c r="B141" s="74" t="s">
        <v>176</v>
      </c>
      <c r="C141" s="221"/>
      <c r="D141" s="211" t="s">
        <v>448</v>
      </c>
      <c r="E141" s="210" t="s">
        <v>74</v>
      </c>
      <c r="F141" s="198">
        <v>0</v>
      </c>
      <c r="G141" s="94"/>
      <c r="H141" s="92"/>
      <c r="I141" s="52">
        <f t="shared" si="14"/>
        <v>0</v>
      </c>
    </row>
    <row r="142" spans="1:9" ht="123.75">
      <c r="A142" s="188"/>
      <c r="B142" s="74" t="s">
        <v>177</v>
      </c>
      <c r="C142" s="221"/>
      <c r="D142" s="211" t="s">
        <v>449</v>
      </c>
      <c r="E142" s="210" t="s">
        <v>74</v>
      </c>
      <c r="F142" s="198">
        <v>5.61</v>
      </c>
      <c r="G142" s="94"/>
      <c r="H142" s="92"/>
      <c r="I142" s="52">
        <f t="shared" si="14"/>
        <v>0</v>
      </c>
    </row>
    <row r="143" spans="1:9" ht="123.75">
      <c r="A143" s="188"/>
      <c r="B143" s="74" t="s">
        <v>178</v>
      </c>
      <c r="C143" s="221"/>
      <c r="D143" s="211" t="s">
        <v>450</v>
      </c>
      <c r="E143" s="210" t="s">
        <v>74</v>
      </c>
      <c r="F143" s="198">
        <v>83.09</v>
      </c>
      <c r="G143" s="94"/>
      <c r="H143" s="98"/>
      <c r="I143" s="52">
        <f t="shared" si="14"/>
        <v>0</v>
      </c>
    </row>
    <row r="144" spans="1:9" ht="123.75">
      <c r="A144" s="188"/>
      <c r="B144" s="74" t="s">
        <v>179</v>
      </c>
      <c r="C144" s="221"/>
      <c r="D144" s="211" t="s">
        <v>451</v>
      </c>
      <c r="E144" s="210" t="s">
        <v>74</v>
      </c>
      <c r="F144" s="198">
        <v>2.13</v>
      </c>
      <c r="G144" s="94"/>
      <c r="H144" s="98"/>
      <c r="I144" s="52">
        <f t="shared" si="14"/>
        <v>0</v>
      </c>
    </row>
    <row r="145" spans="1:9" ht="123.75">
      <c r="A145" s="188"/>
      <c r="B145" s="74" t="s">
        <v>180</v>
      </c>
      <c r="C145" s="221"/>
      <c r="D145" s="211" t="s">
        <v>452</v>
      </c>
      <c r="E145" s="210" t="s">
        <v>74</v>
      </c>
      <c r="F145" s="198">
        <v>183.43</v>
      </c>
      <c r="G145" s="94"/>
      <c r="H145" s="98"/>
      <c r="I145" s="52">
        <f t="shared" si="14"/>
        <v>0</v>
      </c>
    </row>
    <row r="146" spans="1:9" ht="123.75">
      <c r="A146" s="188"/>
      <c r="B146" s="74" t="s">
        <v>181</v>
      </c>
      <c r="C146" s="221"/>
      <c r="D146" s="211" t="s">
        <v>453</v>
      </c>
      <c r="E146" s="210" t="s">
        <v>161</v>
      </c>
      <c r="F146" s="198">
        <v>10.62</v>
      </c>
      <c r="G146" s="94"/>
      <c r="H146" s="92"/>
      <c r="I146" s="52">
        <f t="shared" si="14"/>
        <v>0</v>
      </c>
    </row>
    <row r="147" spans="1:9" ht="90">
      <c r="A147" s="188"/>
      <c r="B147" s="74" t="s">
        <v>182</v>
      </c>
      <c r="C147" s="221"/>
      <c r="D147" s="211" t="s">
        <v>454</v>
      </c>
      <c r="E147" s="240" t="s">
        <v>39</v>
      </c>
      <c r="F147" s="100">
        <v>3227.55</v>
      </c>
      <c r="G147" s="94"/>
      <c r="H147" s="98"/>
      <c r="I147" s="52">
        <f t="shared" si="14"/>
        <v>0</v>
      </c>
    </row>
    <row r="148" spans="1:9">
      <c r="A148" s="188"/>
      <c r="B148" s="84"/>
      <c r="C148" s="236"/>
      <c r="D148" s="237" t="s">
        <v>183</v>
      </c>
      <c r="E148" s="236"/>
      <c r="F148" s="85"/>
      <c r="G148" s="86"/>
      <c r="H148" s="85"/>
      <c r="I148" s="87"/>
    </row>
    <row r="149" spans="1:9" ht="90.75">
      <c r="A149" s="188"/>
      <c r="B149" s="194" t="s">
        <v>184</v>
      </c>
      <c r="C149" s="218"/>
      <c r="D149" s="241" t="s">
        <v>455</v>
      </c>
      <c r="E149" s="242" t="s">
        <v>74</v>
      </c>
      <c r="F149" s="199">
        <v>0</v>
      </c>
      <c r="G149" s="200"/>
      <c r="H149" s="193"/>
      <c r="I149" s="201">
        <f t="shared" ref="I149:I158" si="15">G149*F149</f>
        <v>0</v>
      </c>
    </row>
    <row r="150" spans="1:9" ht="79.5">
      <c r="A150" s="188"/>
      <c r="B150" s="194" t="s">
        <v>185</v>
      </c>
      <c r="C150" s="218"/>
      <c r="D150" s="241" t="s">
        <v>456</v>
      </c>
      <c r="E150" s="242" t="s">
        <v>39</v>
      </c>
      <c r="F150" s="199">
        <v>0</v>
      </c>
      <c r="G150" s="200"/>
      <c r="H150" s="193"/>
      <c r="I150" s="201">
        <f t="shared" si="15"/>
        <v>0</v>
      </c>
    </row>
    <row r="151" spans="1:9" ht="78.75">
      <c r="A151" s="188"/>
      <c r="B151" s="194" t="s">
        <v>186</v>
      </c>
      <c r="C151" s="218"/>
      <c r="D151" s="243" t="s">
        <v>457</v>
      </c>
      <c r="E151" s="244" t="s">
        <v>29</v>
      </c>
      <c r="F151" s="198">
        <v>0</v>
      </c>
      <c r="G151" s="200"/>
      <c r="H151" s="193"/>
      <c r="I151" s="201">
        <f t="shared" si="15"/>
        <v>0</v>
      </c>
    </row>
    <row r="152" spans="1:9" ht="78.75">
      <c r="A152" s="188"/>
      <c r="B152" s="194" t="s">
        <v>187</v>
      </c>
      <c r="C152" s="218"/>
      <c r="D152" s="243" t="s">
        <v>458</v>
      </c>
      <c r="E152" s="244" t="s">
        <v>29</v>
      </c>
      <c r="F152" s="198">
        <v>0</v>
      </c>
      <c r="G152" s="200"/>
      <c r="H152" s="193"/>
      <c r="I152" s="201">
        <f t="shared" si="15"/>
        <v>0</v>
      </c>
    </row>
    <row r="153" spans="1:9" ht="78.75">
      <c r="A153" s="188"/>
      <c r="B153" s="194" t="s">
        <v>188</v>
      </c>
      <c r="C153" s="218"/>
      <c r="D153" s="243" t="s">
        <v>459</v>
      </c>
      <c r="E153" s="244" t="s">
        <v>29</v>
      </c>
      <c r="F153" s="198">
        <v>0</v>
      </c>
      <c r="G153" s="200"/>
      <c r="H153" s="193"/>
      <c r="I153" s="201">
        <f t="shared" si="15"/>
        <v>0</v>
      </c>
    </row>
    <row r="154" spans="1:9" ht="78.75">
      <c r="A154" s="188"/>
      <c r="B154" s="194" t="s">
        <v>189</v>
      </c>
      <c r="C154" s="218"/>
      <c r="D154" s="243" t="s">
        <v>460</v>
      </c>
      <c r="E154" s="244" t="s">
        <v>29</v>
      </c>
      <c r="F154" s="198">
        <v>0</v>
      </c>
      <c r="G154" s="200"/>
      <c r="H154" s="193"/>
      <c r="I154" s="201">
        <f t="shared" si="15"/>
        <v>0</v>
      </c>
    </row>
    <row r="155" spans="1:9" ht="78.75">
      <c r="A155" s="188"/>
      <c r="B155" s="194" t="s">
        <v>190</v>
      </c>
      <c r="C155" s="218"/>
      <c r="D155" s="243" t="s">
        <v>461</v>
      </c>
      <c r="E155" s="244" t="s">
        <v>29</v>
      </c>
      <c r="F155" s="198">
        <v>0</v>
      </c>
      <c r="G155" s="200"/>
      <c r="H155" s="193"/>
      <c r="I155" s="201">
        <f t="shared" si="15"/>
        <v>0</v>
      </c>
    </row>
    <row r="156" spans="1:9" ht="78.75">
      <c r="A156" s="188"/>
      <c r="B156" s="194" t="s">
        <v>191</v>
      </c>
      <c r="C156" s="218"/>
      <c r="D156" s="243" t="s">
        <v>462</v>
      </c>
      <c r="E156" s="244" t="s">
        <v>29</v>
      </c>
      <c r="F156" s="198">
        <v>0</v>
      </c>
      <c r="G156" s="200"/>
      <c r="H156" s="193"/>
      <c r="I156" s="201">
        <f t="shared" si="15"/>
        <v>0</v>
      </c>
    </row>
    <row r="157" spans="1:9" ht="78.75">
      <c r="A157" s="188"/>
      <c r="B157" s="194" t="s">
        <v>192</v>
      </c>
      <c r="C157" s="218"/>
      <c r="D157" s="243" t="s">
        <v>463</v>
      </c>
      <c r="E157" s="244" t="s">
        <v>29</v>
      </c>
      <c r="F157" s="198">
        <v>0</v>
      </c>
      <c r="G157" s="200"/>
      <c r="H157" s="193"/>
      <c r="I157" s="201">
        <f t="shared" si="15"/>
        <v>0</v>
      </c>
    </row>
    <row r="158" spans="1:9" ht="67.5">
      <c r="A158" s="188"/>
      <c r="B158" s="194" t="s">
        <v>193</v>
      </c>
      <c r="C158" s="218"/>
      <c r="D158" s="245" t="s">
        <v>464</v>
      </c>
      <c r="E158" s="244" t="s">
        <v>74</v>
      </c>
      <c r="F158" s="199">
        <v>0</v>
      </c>
      <c r="G158" s="200"/>
      <c r="H158" s="193"/>
      <c r="I158" s="201">
        <f t="shared" si="15"/>
        <v>0</v>
      </c>
    </row>
    <row r="159" spans="1:9">
      <c r="A159" s="188"/>
      <c r="B159" s="56"/>
      <c r="C159" s="216"/>
      <c r="D159" s="216" t="s">
        <v>194</v>
      </c>
      <c r="E159" s="216"/>
      <c r="F159" s="57"/>
      <c r="G159" s="58"/>
      <c r="H159" s="57"/>
      <c r="I159" s="59"/>
    </row>
    <row r="160" spans="1:9" ht="56.25">
      <c r="A160" s="188"/>
      <c r="B160" s="101" t="s">
        <v>195</v>
      </c>
      <c r="C160" s="221"/>
      <c r="D160" s="239" t="s">
        <v>465</v>
      </c>
      <c r="E160" s="228" t="s">
        <v>29</v>
      </c>
      <c r="F160" s="75">
        <v>88</v>
      </c>
      <c r="G160" s="76"/>
      <c r="H160" s="49"/>
      <c r="I160" s="52">
        <f t="shared" ref="I160:I177" si="16">G160*F160</f>
        <v>0</v>
      </c>
    </row>
    <row r="161" spans="1:9" ht="67.5">
      <c r="A161" s="188"/>
      <c r="B161" s="101" t="s">
        <v>196</v>
      </c>
      <c r="C161" s="221"/>
      <c r="D161" s="239" t="s">
        <v>466</v>
      </c>
      <c r="E161" s="228" t="s">
        <v>29</v>
      </c>
      <c r="F161" s="75">
        <v>8</v>
      </c>
      <c r="G161" s="76"/>
      <c r="H161" s="49"/>
      <c r="I161" s="52">
        <f t="shared" si="16"/>
        <v>0</v>
      </c>
    </row>
    <row r="162" spans="1:9" ht="67.5">
      <c r="A162" s="188"/>
      <c r="B162" s="101" t="s">
        <v>197</v>
      </c>
      <c r="C162" s="221"/>
      <c r="D162" s="239" t="s">
        <v>467</v>
      </c>
      <c r="E162" s="228" t="s">
        <v>29</v>
      </c>
      <c r="F162" s="75">
        <v>3</v>
      </c>
      <c r="G162" s="76"/>
      <c r="H162" s="49"/>
      <c r="I162" s="52">
        <f t="shared" si="16"/>
        <v>0</v>
      </c>
    </row>
    <row r="163" spans="1:9" ht="67.5">
      <c r="A163" s="188"/>
      <c r="B163" s="101" t="s">
        <v>198</v>
      </c>
      <c r="C163" s="221"/>
      <c r="D163" s="239" t="s">
        <v>468</v>
      </c>
      <c r="E163" s="228" t="s">
        <v>29</v>
      </c>
      <c r="F163" s="75">
        <v>33</v>
      </c>
      <c r="G163" s="76"/>
      <c r="H163" s="49"/>
      <c r="I163" s="52">
        <f t="shared" si="16"/>
        <v>0</v>
      </c>
    </row>
    <row r="164" spans="1:9" ht="67.5">
      <c r="A164" s="188"/>
      <c r="B164" s="101" t="s">
        <v>199</v>
      </c>
      <c r="C164" s="221"/>
      <c r="D164" s="239" t="s">
        <v>469</v>
      </c>
      <c r="E164" s="228" t="s">
        <v>29</v>
      </c>
      <c r="F164" s="75">
        <v>5</v>
      </c>
      <c r="G164" s="76"/>
      <c r="H164" s="49"/>
      <c r="I164" s="52">
        <f t="shared" si="16"/>
        <v>0</v>
      </c>
    </row>
    <row r="165" spans="1:9" ht="67.5">
      <c r="A165" s="188"/>
      <c r="B165" s="101" t="s">
        <v>200</v>
      </c>
      <c r="C165" s="221"/>
      <c r="D165" s="239" t="s">
        <v>470</v>
      </c>
      <c r="E165" s="228" t="s">
        <v>29</v>
      </c>
      <c r="F165" s="75">
        <v>9</v>
      </c>
      <c r="G165" s="76"/>
      <c r="H165" s="49"/>
      <c r="I165" s="52">
        <f t="shared" si="16"/>
        <v>0</v>
      </c>
    </row>
    <row r="166" spans="1:9" ht="67.5">
      <c r="A166" s="188"/>
      <c r="B166" s="101" t="s">
        <v>201</v>
      </c>
      <c r="C166" s="221"/>
      <c r="D166" s="239" t="s">
        <v>471</v>
      </c>
      <c r="E166" s="228" t="s">
        <v>29</v>
      </c>
      <c r="F166" s="75">
        <v>50</v>
      </c>
      <c r="G166" s="76"/>
      <c r="H166" s="49"/>
      <c r="I166" s="52">
        <f t="shared" si="16"/>
        <v>0</v>
      </c>
    </row>
    <row r="167" spans="1:9" ht="56.25">
      <c r="A167" s="188"/>
      <c r="B167" s="101" t="s">
        <v>202</v>
      </c>
      <c r="C167" s="221"/>
      <c r="D167" s="239" t="s">
        <v>472</v>
      </c>
      <c r="E167" s="228" t="s">
        <v>29</v>
      </c>
      <c r="F167" s="75">
        <v>3</v>
      </c>
      <c r="G167" s="76"/>
      <c r="H167" s="49"/>
      <c r="I167" s="52">
        <f t="shared" si="16"/>
        <v>0</v>
      </c>
    </row>
    <row r="168" spans="1:9" ht="33.75">
      <c r="A168" s="188"/>
      <c r="B168" s="101" t="s">
        <v>203</v>
      </c>
      <c r="C168" s="221"/>
      <c r="D168" s="239" t="s">
        <v>473</v>
      </c>
      <c r="E168" s="228" t="s">
        <v>29</v>
      </c>
      <c r="F168" s="75">
        <v>1</v>
      </c>
      <c r="G168" s="76"/>
      <c r="H168" s="49"/>
      <c r="I168" s="52">
        <f t="shared" si="16"/>
        <v>0</v>
      </c>
    </row>
    <row r="169" spans="1:9" ht="22.5">
      <c r="A169" s="188"/>
      <c r="B169" s="101" t="s">
        <v>204</v>
      </c>
      <c r="C169" s="221"/>
      <c r="D169" s="239" t="s">
        <v>474</v>
      </c>
      <c r="E169" s="228" t="s">
        <v>29</v>
      </c>
      <c r="F169" s="75">
        <v>1</v>
      </c>
      <c r="G169" s="76"/>
      <c r="H169" s="49"/>
      <c r="I169" s="52">
        <f t="shared" si="16"/>
        <v>0</v>
      </c>
    </row>
    <row r="170" spans="1:9" ht="33.75">
      <c r="A170" s="188"/>
      <c r="B170" s="101" t="s">
        <v>205</v>
      </c>
      <c r="C170" s="221"/>
      <c r="D170" s="239" t="s">
        <v>475</v>
      </c>
      <c r="E170" s="228" t="s">
        <v>29</v>
      </c>
      <c r="F170" s="75">
        <v>1</v>
      </c>
      <c r="G170" s="76"/>
      <c r="H170" s="49"/>
      <c r="I170" s="52">
        <f t="shared" si="16"/>
        <v>0</v>
      </c>
    </row>
    <row r="171" spans="1:9" ht="33.75">
      <c r="A171" s="188"/>
      <c r="B171" s="101" t="s">
        <v>206</v>
      </c>
      <c r="C171" s="221"/>
      <c r="D171" s="239" t="s">
        <v>476</v>
      </c>
      <c r="E171" s="228" t="s">
        <v>29</v>
      </c>
      <c r="F171" s="75">
        <v>5</v>
      </c>
      <c r="G171" s="76"/>
      <c r="H171" s="49"/>
      <c r="I171" s="52">
        <f t="shared" si="16"/>
        <v>0</v>
      </c>
    </row>
    <row r="172" spans="1:9" ht="33.75">
      <c r="A172" s="188"/>
      <c r="B172" s="101" t="s">
        <v>207</v>
      </c>
      <c r="C172" s="221"/>
      <c r="D172" s="239" t="s">
        <v>477</v>
      </c>
      <c r="E172" s="228" t="s">
        <v>29</v>
      </c>
      <c r="F172" s="75">
        <v>1</v>
      </c>
      <c r="G172" s="76"/>
      <c r="H172" s="49"/>
      <c r="I172" s="52">
        <f t="shared" si="16"/>
        <v>0</v>
      </c>
    </row>
    <row r="173" spans="1:9" ht="45">
      <c r="A173" s="188"/>
      <c r="B173" s="101" t="s">
        <v>208</v>
      </c>
      <c r="C173" s="221"/>
      <c r="D173" s="239" t="s">
        <v>478</v>
      </c>
      <c r="E173" s="228" t="s">
        <v>39</v>
      </c>
      <c r="F173" s="69">
        <v>691.83600000000001</v>
      </c>
      <c r="G173" s="76"/>
      <c r="H173" s="49"/>
      <c r="I173" s="52">
        <f t="shared" si="16"/>
        <v>0</v>
      </c>
    </row>
    <row r="174" spans="1:9" ht="45">
      <c r="A174" s="188"/>
      <c r="B174" s="101" t="s">
        <v>209</v>
      </c>
      <c r="C174" s="221"/>
      <c r="D174" s="239" t="s">
        <v>479</v>
      </c>
      <c r="E174" s="228" t="s">
        <v>39</v>
      </c>
      <c r="F174" s="69">
        <v>386.43</v>
      </c>
      <c r="G174" s="76"/>
      <c r="H174" s="49"/>
      <c r="I174" s="52">
        <f t="shared" si="16"/>
        <v>0</v>
      </c>
    </row>
    <row r="175" spans="1:9" ht="45">
      <c r="A175" s="188"/>
      <c r="B175" s="101" t="s">
        <v>210</v>
      </c>
      <c r="C175" s="221"/>
      <c r="D175" s="239" t="s">
        <v>480</v>
      </c>
      <c r="E175" s="228" t="s">
        <v>39</v>
      </c>
      <c r="F175" s="69">
        <v>75.92</v>
      </c>
      <c r="G175" s="76"/>
      <c r="H175" s="49"/>
      <c r="I175" s="52">
        <f t="shared" si="16"/>
        <v>0</v>
      </c>
    </row>
    <row r="176" spans="1:9" ht="45">
      <c r="A176" s="188"/>
      <c r="B176" s="101" t="s">
        <v>211</v>
      </c>
      <c r="C176" s="221"/>
      <c r="D176" s="239" t="s">
        <v>481</v>
      </c>
      <c r="E176" s="228" t="s">
        <v>29</v>
      </c>
      <c r="F176" s="75">
        <v>6</v>
      </c>
      <c r="G176" s="76"/>
      <c r="H176" s="49"/>
      <c r="I176" s="52">
        <f t="shared" si="16"/>
        <v>0</v>
      </c>
    </row>
    <row r="177" spans="1:15" ht="22.5">
      <c r="A177" s="188"/>
      <c r="B177" s="101" t="s">
        <v>212</v>
      </c>
      <c r="C177" s="221"/>
      <c r="D177" s="211" t="s">
        <v>482</v>
      </c>
      <c r="E177" s="232" t="s">
        <v>39</v>
      </c>
      <c r="F177" s="91">
        <v>1596</v>
      </c>
      <c r="G177" s="51"/>
      <c r="H177" s="49"/>
      <c r="I177" s="52">
        <f t="shared" si="16"/>
        <v>0</v>
      </c>
      <c r="J177" s="1"/>
      <c r="K177" s="1"/>
      <c r="L177" s="1"/>
      <c r="M177" s="1"/>
      <c r="N177" s="1"/>
      <c r="O177" s="1"/>
    </row>
    <row r="178" spans="1:15">
      <c r="A178" s="188"/>
      <c r="B178" s="102"/>
      <c r="C178" s="246"/>
      <c r="D178" s="247" t="s">
        <v>213</v>
      </c>
      <c r="E178" s="246"/>
      <c r="F178" s="103"/>
      <c r="G178" s="104"/>
      <c r="H178" s="103"/>
      <c r="I178" s="105"/>
    </row>
    <row r="179" spans="1:15" ht="67.5">
      <c r="A179" s="188"/>
      <c r="B179" s="99" t="s">
        <v>214</v>
      </c>
      <c r="C179" s="221"/>
      <c r="D179" s="207" t="s">
        <v>509</v>
      </c>
      <c r="E179" s="248" t="s">
        <v>29</v>
      </c>
      <c r="F179" s="106">
        <v>4</v>
      </c>
      <c r="G179" s="51"/>
      <c r="H179" s="49"/>
      <c r="I179" s="52">
        <f t="shared" ref="I179:I215" si="17">G179*F179</f>
        <v>0</v>
      </c>
    </row>
    <row r="180" spans="1:15" ht="78.75">
      <c r="A180" s="188"/>
      <c r="B180" s="99" t="s">
        <v>215</v>
      </c>
      <c r="C180" s="221"/>
      <c r="D180" s="207" t="s">
        <v>510</v>
      </c>
      <c r="E180" s="248" t="s">
        <v>29</v>
      </c>
      <c r="F180" s="106">
        <v>2</v>
      </c>
      <c r="G180" s="51"/>
      <c r="H180" s="49"/>
      <c r="I180" s="52">
        <f t="shared" si="17"/>
        <v>0</v>
      </c>
    </row>
    <row r="181" spans="1:15" ht="78.75">
      <c r="A181" s="188"/>
      <c r="B181" s="99" t="s">
        <v>216</v>
      </c>
      <c r="C181" s="221"/>
      <c r="D181" s="207" t="s">
        <v>511</v>
      </c>
      <c r="E181" s="248" t="s">
        <v>29</v>
      </c>
      <c r="F181" s="106">
        <v>8</v>
      </c>
      <c r="G181" s="51"/>
      <c r="H181" s="49"/>
      <c r="I181" s="52">
        <f t="shared" si="17"/>
        <v>0</v>
      </c>
    </row>
    <row r="182" spans="1:15" ht="101.25">
      <c r="A182" s="188"/>
      <c r="B182" s="99" t="s">
        <v>217</v>
      </c>
      <c r="C182" s="221"/>
      <c r="D182" s="207" t="s">
        <v>512</v>
      </c>
      <c r="E182" s="248" t="s">
        <v>29</v>
      </c>
      <c r="F182" s="106">
        <v>8</v>
      </c>
      <c r="G182" s="51"/>
      <c r="H182" s="49"/>
      <c r="I182" s="52">
        <f t="shared" si="17"/>
        <v>0</v>
      </c>
    </row>
    <row r="183" spans="1:15" ht="78.75">
      <c r="A183" s="188"/>
      <c r="B183" s="99" t="s">
        <v>218</v>
      </c>
      <c r="C183" s="221"/>
      <c r="D183" s="207" t="s">
        <v>513</v>
      </c>
      <c r="E183" s="248" t="s">
        <v>29</v>
      </c>
      <c r="F183" s="106">
        <v>1</v>
      </c>
      <c r="G183" s="51"/>
      <c r="H183" s="49"/>
      <c r="I183" s="52">
        <f t="shared" si="17"/>
        <v>0</v>
      </c>
    </row>
    <row r="184" spans="1:15" ht="78.75">
      <c r="A184" s="188"/>
      <c r="B184" s="202" t="s">
        <v>219</v>
      </c>
      <c r="C184" s="221"/>
      <c r="D184" s="211" t="s">
        <v>220</v>
      </c>
      <c r="E184" s="248" t="s">
        <v>29</v>
      </c>
      <c r="F184" s="106">
        <v>1</v>
      </c>
      <c r="G184" s="51"/>
      <c r="H184" s="49"/>
      <c r="I184" s="52">
        <f t="shared" si="17"/>
        <v>0</v>
      </c>
    </row>
    <row r="185" spans="1:15" ht="146.25">
      <c r="A185" s="188"/>
      <c r="B185" s="99" t="s">
        <v>221</v>
      </c>
      <c r="C185" s="221"/>
      <c r="D185" s="207" t="s">
        <v>514</v>
      </c>
      <c r="E185" s="248" t="s">
        <v>222</v>
      </c>
      <c r="F185" s="106">
        <v>90</v>
      </c>
      <c r="G185" s="51"/>
      <c r="H185" s="49"/>
      <c r="I185" s="52">
        <f t="shared" si="17"/>
        <v>0</v>
      </c>
    </row>
    <row r="186" spans="1:15" ht="157.5">
      <c r="A186" s="188"/>
      <c r="B186" s="99" t="s">
        <v>223</v>
      </c>
      <c r="C186" s="221"/>
      <c r="D186" s="249" t="s">
        <v>515</v>
      </c>
      <c r="E186" s="250" t="s">
        <v>29</v>
      </c>
      <c r="F186" s="107">
        <v>1</v>
      </c>
      <c r="G186" s="108"/>
      <c r="H186" s="60"/>
      <c r="I186" s="52">
        <f t="shared" si="17"/>
        <v>0</v>
      </c>
    </row>
    <row r="187" spans="1:15" ht="112.5">
      <c r="A187" s="188"/>
      <c r="B187" s="99" t="s">
        <v>224</v>
      </c>
      <c r="C187" s="221"/>
      <c r="D187" s="249" t="s">
        <v>516</v>
      </c>
      <c r="E187" s="250" t="s">
        <v>29</v>
      </c>
      <c r="F187" s="107">
        <v>1</v>
      </c>
      <c r="G187" s="108"/>
      <c r="H187" s="60"/>
      <c r="I187" s="52">
        <f t="shared" si="17"/>
        <v>0</v>
      </c>
    </row>
    <row r="188" spans="1:15" ht="101.25">
      <c r="A188" s="188"/>
      <c r="B188" s="99" t="s">
        <v>225</v>
      </c>
      <c r="C188" s="221"/>
      <c r="D188" s="249" t="s">
        <v>517</v>
      </c>
      <c r="E188" s="250" t="s">
        <v>29</v>
      </c>
      <c r="F188" s="107">
        <v>12</v>
      </c>
      <c r="G188" s="108"/>
      <c r="H188" s="60"/>
      <c r="I188" s="52">
        <f t="shared" si="17"/>
        <v>0</v>
      </c>
    </row>
    <row r="189" spans="1:15" ht="112.5">
      <c r="A189" s="188"/>
      <c r="B189" s="99" t="s">
        <v>226</v>
      </c>
      <c r="C189" s="221"/>
      <c r="D189" s="207" t="s">
        <v>518</v>
      </c>
      <c r="E189" s="248" t="s">
        <v>29</v>
      </c>
      <c r="F189" s="106">
        <v>12</v>
      </c>
      <c r="G189" s="51"/>
      <c r="H189" s="49"/>
      <c r="I189" s="52">
        <f t="shared" si="17"/>
        <v>0</v>
      </c>
    </row>
    <row r="190" spans="1:15" ht="78.75">
      <c r="A190" s="188"/>
      <c r="B190" s="99" t="s">
        <v>227</v>
      </c>
      <c r="C190" s="221"/>
      <c r="D190" s="207" t="s">
        <v>519</v>
      </c>
      <c r="E190" s="248" t="s">
        <v>29</v>
      </c>
      <c r="F190" s="106">
        <v>3</v>
      </c>
      <c r="G190" s="51"/>
      <c r="H190" s="49"/>
      <c r="I190" s="52">
        <f t="shared" si="17"/>
        <v>0</v>
      </c>
    </row>
    <row r="191" spans="1:15" ht="101.25">
      <c r="A191" s="188"/>
      <c r="B191" s="99" t="s">
        <v>228</v>
      </c>
      <c r="C191" s="221"/>
      <c r="D191" s="207" t="s">
        <v>520</v>
      </c>
      <c r="E191" s="248" t="s">
        <v>29</v>
      </c>
      <c r="F191" s="106">
        <v>7</v>
      </c>
      <c r="G191" s="51"/>
      <c r="H191" s="49"/>
      <c r="I191" s="52">
        <f t="shared" si="17"/>
        <v>0</v>
      </c>
    </row>
    <row r="192" spans="1:15" ht="101.25">
      <c r="A192" s="188"/>
      <c r="B192" s="99" t="s">
        <v>229</v>
      </c>
      <c r="C192" s="221"/>
      <c r="D192" s="207" t="s">
        <v>521</v>
      </c>
      <c r="E192" s="248" t="s">
        <v>29</v>
      </c>
      <c r="F192" s="106">
        <v>34</v>
      </c>
      <c r="G192" s="51"/>
      <c r="H192" s="49"/>
      <c r="I192" s="52">
        <f t="shared" si="17"/>
        <v>0</v>
      </c>
    </row>
    <row r="193" spans="1:9" ht="101.25">
      <c r="A193" s="188"/>
      <c r="B193" s="99" t="s">
        <v>230</v>
      </c>
      <c r="C193" s="221"/>
      <c r="D193" s="211" t="s">
        <v>522</v>
      </c>
      <c r="E193" s="248" t="s">
        <v>29</v>
      </c>
      <c r="F193" s="106">
        <v>1</v>
      </c>
      <c r="G193" s="51"/>
      <c r="H193" s="49"/>
      <c r="I193" s="52">
        <f t="shared" si="17"/>
        <v>0</v>
      </c>
    </row>
    <row r="194" spans="1:9" ht="56.25">
      <c r="A194" s="188"/>
      <c r="B194" s="99" t="s">
        <v>231</v>
      </c>
      <c r="C194" s="221"/>
      <c r="D194" s="207" t="s">
        <v>523</v>
      </c>
      <c r="E194" s="248" t="s">
        <v>29</v>
      </c>
      <c r="F194" s="106">
        <v>1</v>
      </c>
      <c r="G194" s="51"/>
      <c r="H194" s="49"/>
      <c r="I194" s="52">
        <f t="shared" si="17"/>
        <v>0</v>
      </c>
    </row>
    <row r="195" spans="1:9" ht="90">
      <c r="A195" s="188"/>
      <c r="B195" s="99" t="s">
        <v>232</v>
      </c>
      <c r="C195" s="221"/>
      <c r="D195" s="207" t="s">
        <v>483</v>
      </c>
      <c r="E195" s="240" t="s">
        <v>29</v>
      </c>
      <c r="F195" s="106">
        <v>660</v>
      </c>
      <c r="G195" s="51"/>
      <c r="H195" s="49"/>
      <c r="I195" s="52">
        <f t="shared" si="17"/>
        <v>0</v>
      </c>
    </row>
    <row r="196" spans="1:9" ht="90">
      <c r="A196" s="188"/>
      <c r="B196" s="99" t="s">
        <v>233</v>
      </c>
      <c r="C196" s="221"/>
      <c r="D196" s="249" t="s">
        <v>484</v>
      </c>
      <c r="E196" s="251" t="s">
        <v>29</v>
      </c>
      <c r="F196" s="110">
        <v>100</v>
      </c>
      <c r="G196" s="76"/>
      <c r="H196" s="49"/>
      <c r="I196" s="52">
        <f t="shared" si="17"/>
        <v>0</v>
      </c>
    </row>
    <row r="197" spans="1:9" ht="45">
      <c r="A197" s="188"/>
      <c r="B197" s="99" t="s">
        <v>234</v>
      </c>
      <c r="C197" s="221"/>
      <c r="D197" s="207" t="s">
        <v>485</v>
      </c>
      <c r="E197" s="248" t="s">
        <v>29</v>
      </c>
      <c r="F197" s="106">
        <v>5</v>
      </c>
      <c r="G197" s="51"/>
      <c r="H197" s="49"/>
      <c r="I197" s="52">
        <f t="shared" si="17"/>
        <v>0</v>
      </c>
    </row>
    <row r="198" spans="1:9" ht="123.75">
      <c r="A198" s="188"/>
      <c r="B198" s="99" t="s">
        <v>235</v>
      </c>
      <c r="C198" s="221"/>
      <c r="D198" s="207" t="s">
        <v>486</v>
      </c>
      <c r="E198" s="248" t="s">
        <v>39</v>
      </c>
      <c r="F198" s="106">
        <v>550</v>
      </c>
      <c r="G198" s="51"/>
      <c r="H198" s="49"/>
      <c r="I198" s="52">
        <f t="shared" si="17"/>
        <v>0</v>
      </c>
    </row>
    <row r="199" spans="1:9" ht="123.75">
      <c r="A199" s="188"/>
      <c r="B199" s="99" t="s">
        <v>236</v>
      </c>
      <c r="C199" s="221"/>
      <c r="D199" s="207" t="s">
        <v>487</v>
      </c>
      <c r="E199" s="248" t="s">
        <v>39</v>
      </c>
      <c r="F199" s="106">
        <v>550</v>
      </c>
      <c r="G199" s="51"/>
      <c r="H199" s="49"/>
      <c r="I199" s="52">
        <f t="shared" si="17"/>
        <v>0</v>
      </c>
    </row>
    <row r="200" spans="1:9" ht="123.75">
      <c r="A200" s="188"/>
      <c r="B200" s="99" t="s">
        <v>237</v>
      </c>
      <c r="C200" s="221"/>
      <c r="D200" s="207" t="s">
        <v>488</v>
      </c>
      <c r="E200" s="248" t="s">
        <v>39</v>
      </c>
      <c r="F200" s="106">
        <v>2500</v>
      </c>
      <c r="G200" s="51"/>
      <c r="H200" s="49"/>
      <c r="I200" s="52">
        <f t="shared" si="17"/>
        <v>0</v>
      </c>
    </row>
    <row r="201" spans="1:9" ht="123.75">
      <c r="A201" s="188"/>
      <c r="B201" s="99" t="s">
        <v>238</v>
      </c>
      <c r="C201" s="221"/>
      <c r="D201" s="207" t="s">
        <v>489</v>
      </c>
      <c r="E201" s="248" t="s">
        <v>39</v>
      </c>
      <c r="F201" s="106">
        <v>2500</v>
      </c>
      <c r="G201" s="51"/>
      <c r="H201" s="49"/>
      <c r="I201" s="52">
        <f t="shared" si="17"/>
        <v>0</v>
      </c>
    </row>
    <row r="202" spans="1:9" ht="123.75">
      <c r="A202" s="188"/>
      <c r="B202" s="99" t="s">
        <v>239</v>
      </c>
      <c r="C202" s="221"/>
      <c r="D202" s="207" t="s">
        <v>490</v>
      </c>
      <c r="E202" s="248" t="s">
        <v>39</v>
      </c>
      <c r="F202" s="106">
        <v>1000</v>
      </c>
      <c r="G202" s="51"/>
      <c r="H202" s="49"/>
      <c r="I202" s="52">
        <f t="shared" si="17"/>
        <v>0</v>
      </c>
    </row>
    <row r="203" spans="1:9" ht="123.75">
      <c r="A203" s="188"/>
      <c r="B203" s="99" t="s">
        <v>240</v>
      </c>
      <c r="C203" s="221"/>
      <c r="D203" s="207" t="s">
        <v>491</v>
      </c>
      <c r="E203" s="248" t="s">
        <v>39</v>
      </c>
      <c r="F203" s="106">
        <v>200</v>
      </c>
      <c r="G203" s="51"/>
      <c r="H203" s="49"/>
      <c r="I203" s="52">
        <f t="shared" si="17"/>
        <v>0</v>
      </c>
    </row>
    <row r="204" spans="1:9" ht="101.25">
      <c r="A204" s="188"/>
      <c r="B204" s="99" t="s">
        <v>241</v>
      </c>
      <c r="C204" s="221"/>
      <c r="D204" s="207" t="s">
        <v>492</v>
      </c>
      <c r="E204" s="248" t="s">
        <v>39</v>
      </c>
      <c r="F204" s="106">
        <v>80</v>
      </c>
      <c r="G204" s="51"/>
      <c r="H204" s="49"/>
      <c r="I204" s="52">
        <f t="shared" si="17"/>
        <v>0</v>
      </c>
    </row>
    <row r="205" spans="1:9" ht="123.75">
      <c r="A205" s="188"/>
      <c r="B205" s="99" t="s">
        <v>242</v>
      </c>
      <c r="C205" s="221"/>
      <c r="D205" s="207" t="s">
        <v>493</v>
      </c>
      <c r="E205" s="248" t="s">
        <v>39</v>
      </c>
      <c r="F205" s="106">
        <v>20</v>
      </c>
      <c r="G205" s="51"/>
      <c r="H205" s="49"/>
      <c r="I205" s="52">
        <f t="shared" si="17"/>
        <v>0</v>
      </c>
    </row>
    <row r="206" spans="1:9" ht="123.75">
      <c r="A206" s="188"/>
      <c r="B206" s="99" t="s">
        <v>243</v>
      </c>
      <c r="C206" s="221"/>
      <c r="D206" s="207" t="s">
        <v>494</v>
      </c>
      <c r="E206" s="248" t="s">
        <v>39</v>
      </c>
      <c r="F206" s="106">
        <v>80</v>
      </c>
      <c r="G206" s="51"/>
      <c r="H206" s="49"/>
      <c r="I206" s="52">
        <f t="shared" si="17"/>
        <v>0</v>
      </c>
    </row>
    <row r="207" spans="1:9" ht="123.75">
      <c r="A207" s="188"/>
      <c r="B207" s="99" t="s">
        <v>244</v>
      </c>
      <c r="C207" s="221"/>
      <c r="D207" s="207" t="s">
        <v>495</v>
      </c>
      <c r="E207" s="248" t="s">
        <v>39</v>
      </c>
      <c r="F207" s="106">
        <v>20</v>
      </c>
      <c r="G207" s="51"/>
      <c r="H207" s="49"/>
      <c r="I207" s="52">
        <f t="shared" si="17"/>
        <v>0</v>
      </c>
    </row>
    <row r="208" spans="1:9" ht="101.25">
      <c r="A208" s="188"/>
      <c r="B208" s="111" t="s">
        <v>245</v>
      </c>
      <c r="C208" s="221"/>
      <c r="D208" s="207" t="s">
        <v>496</v>
      </c>
      <c r="E208" s="248" t="s">
        <v>29</v>
      </c>
      <c r="F208" s="106">
        <v>1</v>
      </c>
      <c r="G208" s="51"/>
      <c r="H208" s="49"/>
      <c r="I208" s="52">
        <f t="shared" si="17"/>
        <v>0</v>
      </c>
    </row>
    <row r="209" spans="1:9" ht="101.25">
      <c r="A209" s="188"/>
      <c r="B209" s="111" t="s">
        <v>246</v>
      </c>
      <c r="C209" s="221"/>
      <c r="D209" s="207" t="s">
        <v>497</v>
      </c>
      <c r="E209" s="248" t="s">
        <v>29</v>
      </c>
      <c r="F209" s="106">
        <v>1</v>
      </c>
      <c r="G209" s="51"/>
      <c r="H209" s="49"/>
      <c r="I209" s="52">
        <f t="shared" si="17"/>
        <v>0</v>
      </c>
    </row>
    <row r="210" spans="1:9" ht="123.75">
      <c r="A210" s="188"/>
      <c r="B210" s="99" t="s">
        <v>247</v>
      </c>
      <c r="C210" s="221"/>
      <c r="D210" s="207" t="s">
        <v>498</v>
      </c>
      <c r="E210" s="248" t="s">
        <v>39</v>
      </c>
      <c r="F210" s="106">
        <v>40</v>
      </c>
      <c r="G210" s="51"/>
      <c r="H210" s="49"/>
      <c r="I210" s="52">
        <f t="shared" si="17"/>
        <v>0</v>
      </c>
    </row>
    <row r="211" spans="1:9" ht="90">
      <c r="A211" s="188"/>
      <c r="B211" s="99" t="s">
        <v>248</v>
      </c>
      <c r="C211" s="221"/>
      <c r="D211" s="207" t="s">
        <v>499</v>
      </c>
      <c r="E211" s="240" t="s">
        <v>29</v>
      </c>
      <c r="F211" s="106">
        <v>50</v>
      </c>
      <c r="G211" s="51"/>
      <c r="H211" s="49"/>
      <c r="I211" s="52">
        <f t="shared" si="17"/>
        <v>0</v>
      </c>
    </row>
    <row r="212" spans="1:9" ht="90">
      <c r="A212" s="188"/>
      <c r="B212" s="99" t="s">
        <v>249</v>
      </c>
      <c r="C212" s="221"/>
      <c r="D212" s="211" t="s">
        <v>500</v>
      </c>
      <c r="E212" s="240" t="s">
        <v>29</v>
      </c>
      <c r="F212" s="106">
        <v>13</v>
      </c>
      <c r="G212" s="51"/>
      <c r="H212" s="49"/>
      <c r="I212" s="52">
        <f t="shared" si="17"/>
        <v>0</v>
      </c>
    </row>
    <row r="213" spans="1:9" ht="78.75">
      <c r="A213" s="188"/>
      <c r="B213" s="99" t="s">
        <v>250</v>
      </c>
      <c r="C213" s="221"/>
      <c r="D213" s="211" t="s">
        <v>501</v>
      </c>
      <c r="E213" s="240" t="s">
        <v>29</v>
      </c>
      <c r="F213" s="106">
        <v>13</v>
      </c>
      <c r="G213" s="51"/>
      <c r="H213" s="49"/>
      <c r="I213" s="52">
        <f t="shared" si="17"/>
        <v>0</v>
      </c>
    </row>
    <row r="214" spans="1:9" ht="33.75">
      <c r="A214" s="188"/>
      <c r="B214" s="99" t="s">
        <v>251</v>
      </c>
      <c r="C214" s="221"/>
      <c r="D214" s="207" t="s">
        <v>252</v>
      </c>
      <c r="E214" s="248" t="s">
        <v>29</v>
      </c>
      <c r="F214" s="106">
        <v>1</v>
      </c>
      <c r="G214" s="112"/>
      <c r="H214" s="49"/>
      <c r="I214" s="52">
        <f t="shared" si="17"/>
        <v>0</v>
      </c>
    </row>
    <row r="215" spans="1:9" ht="33.75">
      <c r="A215" s="188"/>
      <c r="B215" s="99" t="s">
        <v>253</v>
      </c>
      <c r="C215" s="221"/>
      <c r="D215" s="207" t="s">
        <v>254</v>
      </c>
      <c r="E215" s="248" t="s">
        <v>29</v>
      </c>
      <c r="F215" s="106">
        <v>1</v>
      </c>
      <c r="G215" s="112"/>
      <c r="H215" s="49"/>
      <c r="I215" s="52">
        <f t="shared" si="17"/>
        <v>0</v>
      </c>
    </row>
    <row r="216" spans="1:9">
      <c r="A216" s="188"/>
      <c r="B216" s="1"/>
      <c r="C216" s="113"/>
      <c r="D216" s="113"/>
      <c r="E216" s="113"/>
      <c r="F216" s="114"/>
      <c r="G216" s="115"/>
      <c r="H216" s="11"/>
      <c r="I216" s="36"/>
    </row>
    <row r="217" spans="1:9">
      <c r="A217" s="188"/>
      <c r="B217" s="1"/>
      <c r="C217" s="113"/>
      <c r="D217" s="113"/>
      <c r="E217" s="113"/>
      <c r="F217" s="114"/>
      <c r="G217" s="115"/>
      <c r="H217" s="116" t="s">
        <v>255</v>
      </c>
      <c r="I217" s="117">
        <f>SUM(I14:I216)</f>
        <v>0</v>
      </c>
    </row>
    <row r="218" spans="1:9">
      <c r="A218" s="188"/>
      <c r="B218" s="1"/>
      <c r="C218" s="113"/>
      <c r="D218" s="113"/>
      <c r="E218" s="113"/>
      <c r="F218" s="114"/>
      <c r="G218" s="115"/>
      <c r="H218" s="116" t="s">
        <v>256</v>
      </c>
      <c r="I218" s="117">
        <f>I217*0.16</f>
        <v>0</v>
      </c>
    </row>
    <row r="219" spans="1:9">
      <c r="A219" s="188"/>
      <c r="B219" s="1"/>
      <c r="C219" s="113"/>
      <c r="D219" s="113"/>
      <c r="E219" s="113"/>
      <c r="F219" s="114"/>
      <c r="G219" s="115"/>
      <c r="H219" s="116" t="s">
        <v>21</v>
      </c>
      <c r="I219" s="117">
        <f>I218+I217</f>
        <v>0</v>
      </c>
    </row>
    <row r="220" spans="1:9">
      <c r="G220" s="118"/>
      <c r="I220" s="118"/>
    </row>
    <row r="221" spans="1:9">
      <c r="G221" s="118"/>
      <c r="I221" s="118"/>
    </row>
    <row r="222" spans="1:9">
      <c r="G222" s="118"/>
      <c r="I222" s="118"/>
    </row>
    <row r="223" spans="1:9">
      <c r="G223" s="118"/>
      <c r="I223" s="118"/>
    </row>
    <row r="224" spans="1:9">
      <c r="G224" s="118"/>
      <c r="I224" s="118"/>
    </row>
    <row r="225" spans="7:9">
      <c r="G225" s="118"/>
      <c r="I225" s="118"/>
    </row>
    <row r="226" spans="7:9">
      <c r="G226" s="118"/>
      <c r="I226" s="118"/>
    </row>
    <row r="227" spans="7:9">
      <c r="G227" s="118"/>
      <c r="I227" s="118"/>
    </row>
    <row r="228" spans="7:9">
      <c r="G228" s="118"/>
      <c r="I228" s="118"/>
    </row>
    <row r="229" spans="7:9">
      <c r="G229" s="118"/>
      <c r="I229" s="118"/>
    </row>
    <row r="230" spans="7:9">
      <c r="G230" s="118"/>
      <c r="I230" s="118"/>
    </row>
    <row r="231" spans="7:9">
      <c r="G231" s="118"/>
      <c r="I231" s="118"/>
    </row>
    <row r="232" spans="7:9">
      <c r="G232" s="118"/>
      <c r="I232" s="118"/>
    </row>
    <row r="233" spans="7:9">
      <c r="G233" s="118"/>
      <c r="I233" s="118"/>
    </row>
    <row r="234" spans="7:9">
      <c r="G234" s="118"/>
      <c r="I234" s="118"/>
    </row>
    <row r="235" spans="7:9">
      <c r="G235" s="118"/>
      <c r="I235" s="118"/>
    </row>
    <row r="236" spans="7:9">
      <c r="G236" s="118"/>
      <c r="I236" s="118"/>
    </row>
    <row r="237" spans="7:9">
      <c r="G237" s="118"/>
      <c r="I237" s="118"/>
    </row>
    <row r="238" spans="7:9">
      <c r="G238" s="118"/>
      <c r="I238" s="118"/>
    </row>
    <row r="239" spans="7:9">
      <c r="G239" s="118"/>
      <c r="I239" s="118"/>
    </row>
    <row r="240" spans="7:9">
      <c r="G240" s="118"/>
      <c r="I240" s="118"/>
    </row>
    <row r="241" spans="7:9">
      <c r="G241" s="118"/>
      <c r="I241" s="118"/>
    </row>
    <row r="242" spans="7:9">
      <c r="G242" s="118"/>
      <c r="I242" s="118"/>
    </row>
    <row r="243" spans="7:9">
      <c r="G243" s="118"/>
      <c r="I243" s="118"/>
    </row>
    <row r="244" spans="7:9">
      <c r="G244" s="118"/>
      <c r="I244" s="118"/>
    </row>
    <row r="245" spans="7:9">
      <c r="G245" s="118"/>
      <c r="I245" s="118"/>
    </row>
    <row r="246" spans="7:9">
      <c r="G246" s="118"/>
      <c r="I246" s="118"/>
    </row>
    <row r="247" spans="7:9">
      <c r="G247" s="118"/>
      <c r="I247" s="118"/>
    </row>
    <row r="248" spans="7:9">
      <c r="G248" s="118"/>
      <c r="I248" s="118"/>
    </row>
    <row r="249" spans="7:9">
      <c r="G249" s="118"/>
      <c r="I249" s="118"/>
    </row>
    <row r="250" spans="7:9">
      <c r="G250" s="118"/>
      <c r="I250" s="118"/>
    </row>
    <row r="251" spans="7:9">
      <c r="G251" s="118"/>
      <c r="I251" s="118"/>
    </row>
    <row r="252" spans="7:9">
      <c r="G252" s="118"/>
      <c r="I252" s="118"/>
    </row>
    <row r="253" spans="7:9">
      <c r="G253" s="118"/>
      <c r="I253" s="118"/>
    </row>
    <row r="254" spans="7:9">
      <c r="G254" s="118"/>
      <c r="I254" s="118"/>
    </row>
    <row r="255" spans="7:9">
      <c r="G255" s="118"/>
      <c r="I255" s="118"/>
    </row>
    <row r="256" spans="7:9">
      <c r="G256" s="118"/>
      <c r="I256" s="118"/>
    </row>
    <row r="257" spans="7:9">
      <c r="G257" s="118"/>
      <c r="I257" s="118"/>
    </row>
    <row r="258" spans="7:9">
      <c r="G258" s="118"/>
      <c r="I258" s="118"/>
    </row>
    <row r="259" spans="7:9">
      <c r="G259" s="118"/>
      <c r="I259" s="118"/>
    </row>
    <row r="260" spans="7:9">
      <c r="G260" s="118"/>
      <c r="I260" s="118"/>
    </row>
    <row r="261" spans="7:9">
      <c r="G261" s="118"/>
      <c r="I261" s="118"/>
    </row>
    <row r="262" spans="7:9">
      <c r="G262" s="118"/>
      <c r="I262" s="118"/>
    </row>
    <row r="263" spans="7:9">
      <c r="G263" s="118"/>
      <c r="I263" s="118"/>
    </row>
    <row r="264" spans="7:9">
      <c r="G264" s="118"/>
      <c r="I264" s="118"/>
    </row>
    <row r="265" spans="7:9">
      <c r="G265" s="118"/>
      <c r="I265" s="118"/>
    </row>
    <row r="266" spans="7:9">
      <c r="G266" s="118"/>
      <c r="I266" s="118"/>
    </row>
    <row r="267" spans="7:9">
      <c r="G267" s="118"/>
      <c r="I267" s="118"/>
    </row>
    <row r="268" spans="7:9">
      <c r="G268" s="118"/>
      <c r="I268" s="118"/>
    </row>
    <row r="269" spans="7:9">
      <c r="G269" s="118"/>
      <c r="I269" s="118"/>
    </row>
    <row r="270" spans="7:9">
      <c r="G270" s="118"/>
      <c r="I270" s="118"/>
    </row>
    <row r="271" spans="7:9">
      <c r="G271" s="118"/>
      <c r="I271" s="118"/>
    </row>
    <row r="272" spans="7:9">
      <c r="G272" s="118"/>
      <c r="I272" s="118"/>
    </row>
    <row r="273" spans="7:9">
      <c r="G273" s="118"/>
      <c r="I273" s="118"/>
    </row>
    <row r="274" spans="7:9">
      <c r="G274" s="118"/>
      <c r="I274" s="118"/>
    </row>
    <row r="275" spans="7:9">
      <c r="G275" s="118"/>
      <c r="I275" s="118"/>
    </row>
    <row r="276" spans="7:9">
      <c r="G276" s="118"/>
      <c r="I276" s="118"/>
    </row>
    <row r="277" spans="7:9">
      <c r="G277" s="118"/>
      <c r="I277" s="118"/>
    </row>
    <row r="278" spans="7:9">
      <c r="G278" s="118"/>
      <c r="I278" s="118"/>
    </row>
    <row r="279" spans="7:9">
      <c r="G279" s="118"/>
      <c r="I279" s="118"/>
    </row>
    <row r="280" spans="7:9">
      <c r="G280" s="118"/>
      <c r="I280" s="118"/>
    </row>
    <row r="281" spans="7:9">
      <c r="G281" s="118"/>
      <c r="I281" s="118"/>
    </row>
    <row r="282" spans="7:9">
      <c r="G282" s="118"/>
      <c r="I282" s="118"/>
    </row>
    <row r="283" spans="7:9">
      <c r="G283" s="118"/>
      <c r="I283" s="118"/>
    </row>
    <row r="284" spans="7:9">
      <c r="G284" s="118"/>
      <c r="I284" s="118"/>
    </row>
    <row r="285" spans="7:9">
      <c r="G285" s="118"/>
      <c r="I285" s="118"/>
    </row>
    <row r="286" spans="7:9">
      <c r="G286" s="118"/>
      <c r="I286" s="118"/>
    </row>
    <row r="287" spans="7:9">
      <c r="G287" s="118"/>
      <c r="I287" s="118"/>
    </row>
    <row r="288" spans="7:9">
      <c r="G288" s="118"/>
      <c r="I288" s="118"/>
    </row>
    <row r="289" spans="7:9">
      <c r="G289" s="118"/>
      <c r="I289" s="118"/>
    </row>
    <row r="290" spans="7:9">
      <c r="G290" s="118"/>
      <c r="I290" s="118"/>
    </row>
    <row r="291" spans="7:9">
      <c r="G291" s="118"/>
      <c r="I291" s="118"/>
    </row>
    <row r="292" spans="7:9">
      <c r="G292" s="118"/>
      <c r="I292" s="118"/>
    </row>
    <row r="293" spans="7:9">
      <c r="G293" s="118"/>
      <c r="I293" s="118"/>
    </row>
    <row r="294" spans="7:9">
      <c r="G294" s="118"/>
      <c r="I294" s="118"/>
    </row>
    <row r="295" spans="7:9">
      <c r="G295" s="118"/>
      <c r="I295" s="118"/>
    </row>
    <row r="296" spans="7:9">
      <c r="G296" s="118"/>
      <c r="I296" s="118"/>
    </row>
    <row r="297" spans="7:9">
      <c r="G297" s="118"/>
      <c r="I297" s="118"/>
    </row>
    <row r="298" spans="7:9">
      <c r="G298" s="118"/>
      <c r="I298" s="118"/>
    </row>
    <row r="299" spans="7:9">
      <c r="G299" s="118"/>
      <c r="I299" s="118"/>
    </row>
    <row r="300" spans="7:9">
      <c r="G300" s="118"/>
      <c r="I300" s="118"/>
    </row>
    <row r="301" spans="7:9">
      <c r="G301" s="118"/>
      <c r="I301" s="118"/>
    </row>
    <row r="302" spans="7:9">
      <c r="G302" s="118"/>
      <c r="I302" s="118"/>
    </row>
    <row r="303" spans="7:9">
      <c r="G303" s="118"/>
      <c r="I303" s="118"/>
    </row>
    <row r="304" spans="7:9">
      <c r="G304" s="118"/>
      <c r="I304" s="118"/>
    </row>
    <row r="305" spans="7:9">
      <c r="G305" s="118"/>
      <c r="I305" s="118"/>
    </row>
    <row r="306" spans="7:9">
      <c r="G306" s="118"/>
      <c r="I306" s="118"/>
    </row>
    <row r="307" spans="7:9">
      <c r="G307" s="118"/>
      <c r="I307" s="118"/>
    </row>
    <row r="308" spans="7:9">
      <c r="G308" s="118"/>
      <c r="I308" s="118"/>
    </row>
    <row r="309" spans="7:9">
      <c r="G309" s="118"/>
      <c r="I309" s="118"/>
    </row>
    <row r="310" spans="7:9">
      <c r="G310" s="118"/>
      <c r="I310" s="118"/>
    </row>
    <row r="311" spans="7:9">
      <c r="G311" s="118"/>
      <c r="I311" s="118"/>
    </row>
    <row r="312" spans="7:9">
      <c r="G312" s="118"/>
      <c r="I312" s="118"/>
    </row>
    <row r="313" spans="7:9">
      <c r="G313" s="118"/>
      <c r="I313" s="118"/>
    </row>
    <row r="314" spans="7:9">
      <c r="G314" s="118"/>
      <c r="I314" s="118"/>
    </row>
    <row r="315" spans="7:9">
      <c r="G315" s="118"/>
      <c r="I315" s="118"/>
    </row>
    <row r="316" spans="7:9">
      <c r="G316" s="118"/>
      <c r="I316" s="118"/>
    </row>
    <row r="317" spans="7:9">
      <c r="G317" s="118"/>
      <c r="I317" s="118"/>
    </row>
    <row r="318" spans="7:9">
      <c r="G318" s="118"/>
      <c r="I318" s="118"/>
    </row>
    <row r="319" spans="7:9">
      <c r="G319" s="118"/>
      <c r="I319" s="118"/>
    </row>
    <row r="320" spans="7:9">
      <c r="G320" s="118"/>
      <c r="I320" s="118"/>
    </row>
    <row r="321" spans="7:9">
      <c r="G321" s="118"/>
      <c r="I321" s="118"/>
    </row>
    <row r="322" spans="7:9">
      <c r="G322" s="118"/>
      <c r="I322" s="118"/>
    </row>
    <row r="323" spans="7:9">
      <c r="G323" s="118"/>
      <c r="I323" s="118"/>
    </row>
    <row r="324" spans="7:9">
      <c r="G324" s="118"/>
      <c r="I324" s="118"/>
    </row>
    <row r="325" spans="7:9">
      <c r="G325" s="118"/>
      <c r="I325" s="118"/>
    </row>
    <row r="326" spans="7:9">
      <c r="G326" s="118"/>
      <c r="I326" s="118"/>
    </row>
    <row r="327" spans="7:9">
      <c r="G327" s="118"/>
      <c r="I327" s="118"/>
    </row>
    <row r="328" spans="7:9">
      <c r="G328" s="118"/>
      <c r="I328" s="118"/>
    </row>
    <row r="329" spans="7:9">
      <c r="G329" s="118"/>
      <c r="I329" s="118"/>
    </row>
    <row r="330" spans="7:9">
      <c r="G330" s="118"/>
      <c r="I330" s="118"/>
    </row>
    <row r="331" spans="7:9">
      <c r="G331" s="118"/>
      <c r="I331" s="118"/>
    </row>
    <row r="332" spans="7:9">
      <c r="G332" s="118"/>
      <c r="I332" s="118"/>
    </row>
    <row r="333" spans="7:9">
      <c r="G333" s="118"/>
      <c r="I333" s="118"/>
    </row>
    <row r="334" spans="7:9">
      <c r="G334" s="118"/>
      <c r="I334" s="118"/>
    </row>
    <row r="335" spans="7:9">
      <c r="G335" s="118"/>
      <c r="I335" s="118"/>
    </row>
    <row r="336" spans="7:9">
      <c r="G336" s="118"/>
      <c r="I336" s="118"/>
    </row>
    <row r="337" spans="7:9">
      <c r="G337" s="118"/>
      <c r="I337" s="118"/>
    </row>
    <row r="338" spans="7:9">
      <c r="G338" s="118"/>
      <c r="I338" s="118"/>
    </row>
    <row r="339" spans="7:9">
      <c r="G339" s="118"/>
      <c r="I339" s="118"/>
    </row>
    <row r="340" spans="7:9">
      <c r="G340" s="118"/>
      <c r="I340" s="118"/>
    </row>
    <row r="341" spans="7:9">
      <c r="G341" s="118"/>
      <c r="I341" s="118"/>
    </row>
    <row r="342" spans="7:9">
      <c r="G342" s="118"/>
      <c r="I342" s="118"/>
    </row>
    <row r="343" spans="7:9">
      <c r="G343" s="118"/>
      <c r="I343" s="118"/>
    </row>
    <row r="344" spans="7:9">
      <c r="G344" s="118"/>
      <c r="I344" s="118"/>
    </row>
    <row r="345" spans="7:9">
      <c r="G345" s="118"/>
      <c r="I345" s="118"/>
    </row>
    <row r="346" spans="7:9">
      <c r="G346" s="118"/>
      <c r="I346" s="118"/>
    </row>
    <row r="347" spans="7:9">
      <c r="G347" s="118"/>
      <c r="I347" s="118"/>
    </row>
    <row r="348" spans="7:9">
      <c r="G348" s="118"/>
      <c r="I348" s="118"/>
    </row>
    <row r="349" spans="7:9">
      <c r="G349" s="118"/>
      <c r="I349" s="118"/>
    </row>
    <row r="350" spans="7:9">
      <c r="G350" s="118"/>
      <c r="I350" s="118"/>
    </row>
    <row r="351" spans="7:9">
      <c r="G351" s="118"/>
      <c r="I351" s="118"/>
    </row>
    <row r="352" spans="7:9">
      <c r="G352" s="118"/>
      <c r="I352" s="118"/>
    </row>
    <row r="353" spans="7:9">
      <c r="G353" s="118"/>
      <c r="I353" s="118"/>
    </row>
    <row r="354" spans="7:9">
      <c r="G354" s="118"/>
      <c r="I354" s="118"/>
    </row>
    <row r="355" spans="7:9">
      <c r="G355" s="118"/>
      <c r="I355" s="118"/>
    </row>
    <row r="356" spans="7:9">
      <c r="G356" s="118"/>
      <c r="I356" s="118"/>
    </row>
    <row r="357" spans="7:9">
      <c r="G357" s="118"/>
      <c r="I357" s="118"/>
    </row>
    <row r="358" spans="7:9">
      <c r="G358" s="118"/>
      <c r="I358" s="118"/>
    </row>
    <row r="359" spans="7:9">
      <c r="G359" s="118"/>
      <c r="I359" s="118"/>
    </row>
    <row r="360" spans="7:9">
      <c r="G360" s="118"/>
      <c r="I360" s="118"/>
    </row>
    <row r="361" spans="7:9">
      <c r="G361" s="118"/>
      <c r="I361" s="118"/>
    </row>
    <row r="362" spans="7:9">
      <c r="G362" s="118"/>
      <c r="I362" s="118"/>
    </row>
    <row r="363" spans="7:9">
      <c r="G363" s="118"/>
      <c r="I363" s="118"/>
    </row>
    <row r="364" spans="7:9">
      <c r="G364" s="118"/>
      <c r="I364" s="118"/>
    </row>
    <row r="365" spans="7:9">
      <c r="G365" s="118"/>
      <c r="I365" s="118"/>
    </row>
    <row r="366" spans="7:9">
      <c r="G366" s="118"/>
      <c r="I366" s="118"/>
    </row>
    <row r="367" spans="7:9">
      <c r="G367" s="118"/>
      <c r="I367" s="118"/>
    </row>
    <row r="368" spans="7:9">
      <c r="G368" s="118"/>
      <c r="I368" s="118"/>
    </row>
    <row r="369" spans="7:9">
      <c r="G369" s="118"/>
      <c r="I369" s="118"/>
    </row>
    <row r="370" spans="7:9">
      <c r="G370" s="118"/>
      <c r="I370" s="118"/>
    </row>
    <row r="371" spans="7:9">
      <c r="G371" s="118"/>
      <c r="I371" s="118"/>
    </row>
    <row r="372" spans="7:9">
      <c r="G372" s="118"/>
      <c r="I372" s="118"/>
    </row>
    <row r="373" spans="7:9">
      <c r="G373" s="118"/>
      <c r="I373" s="118"/>
    </row>
    <row r="374" spans="7:9">
      <c r="G374" s="118"/>
      <c r="I374" s="118"/>
    </row>
    <row r="375" spans="7:9">
      <c r="G375" s="118"/>
      <c r="I375" s="118"/>
    </row>
    <row r="376" spans="7:9">
      <c r="G376" s="118"/>
      <c r="I376" s="118"/>
    </row>
    <row r="377" spans="7:9">
      <c r="G377" s="118"/>
      <c r="I377" s="118"/>
    </row>
    <row r="378" spans="7:9">
      <c r="G378" s="118"/>
      <c r="I378" s="118"/>
    </row>
    <row r="379" spans="7:9">
      <c r="G379" s="118"/>
      <c r="I379" s="118"/>
    </row>
    <row r="380" spans="7:9">
      <c r="G380" s="118"/>
      <c r="I380" s="118"/>
    </row>
    <row r="381" spans="7:9">
      <c r="G381" s="118"/>
      <c r="I381" s="118"/>
    </row>
    <row r="382" spans="7:9">
      <c r="G382" s="118"/>
      <c r="I382" s="118"/>
    </row>
    <row r="383" spans="7:9">
      <c r="G383" s="118"/>
      <c r="I383" s="118"/>
    </row>
    <row r="384" spans="7:9">
      <c r="G384" s="118"/>
      <c r="I384" s="118"/>
    </row>
    <row r="385" spans="7:9">
      <c r="G385" s="118"/>
      <c r="I385" s="118"/>
    </row>
    <row r="386" spans="7:9">
      <c r="G386" s="118"/>
      <c r="I386" s="118"/>
    </row>
    <row r="387" spans="7:9">
      <c r="G387" s="118"/>
      <c r="I387" s="118"/>
    </row>
    <row r="388" spans="7:9">
      <c r="G388" s="118"/>
      <c r="I388" s="118"/>
    </row>
    <row r="389" spans="7:9">
      <c r="G389" s="118"/>
      <c r="I389" s="118"/>
    </row>
    <row r="390" spans="7:9">
      <c r="G390" s="118"/>
      <c r="I390" s="118"/>
    </row>
    <row r="391" spans="7:9">
      <c r="G391" s="118"/>
      <c r="I391" s="118"/>
    </row>
    <row r="392" spans="7:9">
      <c r="G392" s="118"/>
      <c r="I392" s="118"/>
    </row>
    <row r="393" spans="7:9">
      <c r="G393" s="118"/>
      <c r="I393" s="118"/>
    </row>
    <row r="394" spans="7:9">
      <c r="G394" s="118"/>
      <c r="I394" s="118"/>
    </row>
    <row r="395" spans="7:9">
      <c r="G395" s="118"/>
      <c r="I395" s="118"/>
    </row>
    <row r="396" spans="7:9">
      <c r="G396" s="118"/>
      <c r="I396" s="118"/>
    </row>
    <row r="397" spans="7:9">
      <c r="G397" s="118"/>
      <c r="I397" s="118"/>
    </row>
    <row r="398" spans="7:9">
      <c r="G398" s="118"/>
      <c r="I398" s="118"/>
    </row>
    <row r="399" spans="7:9">
      <c r="G399" s="118"/>
      <c r="I399" s="118"/>
    </row>
    <row r="400" spans="7:9">
      <c r="G400" s="118"/>
      <c r="I400" s="118"/>
    </row>
    <row r="401" spans="7:9">
      <c r="G401" s="118"/>
      <c r="I401" s="118"/>
    </row>
    <row r="402" spans="7:9">
      <c r="G402" s="118"/>
      <c r="I402" s="118"/>
    </row>
    <row r="403" spans="7:9">
      <c r="G403" s="118"/>
      <c r="I403" s="118"/>
    </row>
    <row r="404" spans="7:9">
      <c r="G404" s="118"/>
      <c r="I404" s="118"/>
    </row>
    <row r="405" spans="7:9">
      <c r="G405" s="118"/>
      <c r="I405" s="118"/>
    </row>
    <row r="406" spans="7:9">
      <c r="G406" s="118"/>
      <c r="I406" s="118"/>
    </row>
    <row r="407" spans="7:9">
      <c r="G407" s="118"/>
      <c r="I407" s="118"/>
    </row>
    <row r="408" spans="7:9">
      <c r="G408" s="118"/>
      <c r="I408" s="118"/>
    </row>
    <row r="409" spans="7:9">
      <c r="G409" s="118"/>
      <c r="I409" s="118"/>
    </row>
    <row r="410" spans="7:9">
      <c r="G410" s="118"/>
      <c r="I410" s="118"/>
    </row>
    <row r="411" spans="7:9">
      <c r="G411" s="118"/>
      <c r="I411" s="118"/>
    </row>
    <row r="412" spans="7:9">
      <c r="G412" s="118"/>
      <c r="I412" s="118"/>
    </row>
    <row r="413" spans="7:9">
      <c r="G413" s="118"/>
      <c r="I413" s="118"/>
    </row>
    <row r="414" spans="7:9">
      <c r="G414" s="118"/>
      <c r="I414" s="118"/>
    </row>
    <row r="415" spans="7:9">
      <c r="G415" s="118"/>
      <c r="I415" s="118"/>
    </row>
    <row r="416" spans="7:9">
      <c r="G416" s="118"/>
      <c r="I416" s="118"/>
    </row>
    <row r="417" spans="7:9">
      <c r="G417" s="118"/>
      <c r="I417" s="118"/>
    </row>
    <row r="418" spans="7:9">
      <c r="G418" s="118"/>
      <c r="I418" s="118"/>
    </row>
    <row r="419" spans="7:9">
      <c r="G419" s="118"/>
      <c r="I419" s="118"/>
    </row>
    <row r="420" spans="7:9">
      <c r="G420" s="118"/>
      <c r="I420" s="118"/>
    </row>
    <row r="421" spans="7:9">
      <c r="G421" s="118"/>
      <c r="I421" s="118"/>
    </row>
    <row r="422" spans="7:9">
      <c r="G422" s="118"/>
      <c r="I422" s="118"/>
    </row>
    <row r="423" spans="7:9">
      <c r="G423" s="118"/>
      <c r="I423" s="118"/>
    </row>
    <row r="424" spans="7:9">
      <c r="G424" s="118"/>
      <c r="I424" s="118"/>
    </row>
    <row r="425" spans="7:9">
      <c r="G425" s="118"/>
      <c r="I425" s="118"/>
    </row>
    <row r="426" spans="7:9">
      <c r="G426" s="118"/>
      <c r="I426" s="118"/>
    </row>
    <row r="427" spans="7:9">
      <c r="G427" s="118"/>
      <c r="I427" s="118"/>
    </row>
    <row r="428" spans="7:9">
      <c r="G428" s="118"/>
      <c r="I428" s="118"/>
    </row>
    <row r="429" spans="7:9">
      <c r="G429" s="118"/>
      <c r="I429" s="118"/>
    </row>
    <row r="430" spans="7:9">
      <c r="G430" s="118"/>
      <c r="I430" s="118"/>
    </row>
    <row r="431" spans="7:9">
      <c r="G431" s="118"/>
      <c r="I431" s="118"/>
    </row>
    <row r="432" spans="7:9">
      <c r="G432" s="118"/>
      <c r="I432" s="118"/>
    </row>
    <row r="433" spans="7:9">
      <c r="G433" s="118"/>
      <c r="I433" s="118"/>
    </row>
    <row r="434" spans="7:9">
      <c r="G434" s="118"/>
      <c r="I434" s="118"/>
    </row>
    <row r="435" spans="7:9">
      <c r="G435" s="118"/>
      <c r="I435" s="118"/>
    </row>
    <row r="436" spans="7:9">
      <c r="G436" s="118"/>
      <c r="I436" s="118"/>
    </row>
    <row r="437" spans="7:9">
      <c r="G437" s="118"/>
      <c r="I437" s="118"/>
    </row>
    <row r="438" spans="7:9">
      <c r="G438" s="118"/>
      <c r="I438" s="118"/>
    </row>
    <row r="439" spans="7:9">
      <c r="G439" s="118"/>
      <c r="I439" s="118"/>
    </row>
    <row r="440" spans="7:9">
      <c r="G440" s="118"/>
      <c r="I440" s="118"/>
    </row>
    <row r="441" spans="7:9">
      <c r="G441" s="118"/>
      <c r="I441" s="118"/>
    </row>
    <row r="442" spans="7:9">
      <c r="G442" s="118"/>
      <c r="I442" s="118"/>
    </row>
    <row r="443" spans="7:9">
      <c r="G443" s="118"/>
      <c r="I443" s="118"/>
    </row>
    <row r="444" spans="7:9">
      <c r="G444" s="118"/>
      <c r="I444" s="118"/>
    </row>
    <row r="445" spans="7:9">
      <c r="G445" s="118"/>
      <c r="I445" s="118"/>
    </row>
    <row r="446" spans="7:9">
      <c r="G446" s="118"/>
      <c r="I446" s="118"/>
    </row>
    <row r="447" spans="7:9">
      <c r="G447" s="118"/>
      <c r="I447" s="118"/>
    </row>
    <row r="448" spans="7:9">
      <c r="G448" s="118"/>
      <c r="I448" s="118"/>
    </row>
    <row r="449" spans="7:9">
      <c r="G449" s="118"/>
      <c r="I449" s="118"/>
    </row>
    <row r="450" spans="7:9">
      <c r="G450" s="118"/>
      <c r="I450" s="118"/>
    </row>
    <row r="451" spans="7:9">
      <c r="G451" s="118"/>
      <c r="I451" s="118"/>
    </row>
    <row r="452" spans="7:9">
      <c r="G452" s="118"/>
      <c r="I452" s="118"/>
    </row>
    <row r="453" spans="7:9">
      <c r="G453" s="118"/>
      <c r="I453" s="118"/>
    </row>
    <row r="454" spans="7:9">
      <c r="G454" s="118"/>
      <c r="I454" s="118"/>
    </row>
    <row r="455" spans="7:9">
      <c r="G455" s="118"/>
      <c r="I455" s="118"/>
    </row>
    <row r="456" spans="7:9">
      <c r="G456" s="118"/>
      <c r="I456" s="118"/>
    </row>
    <row r="457" spans="7:9">
      <c r="G457" s="118"/>
      <c r="I457" s="118"/>
    </row>
    <row r="458" spans="7:9">
      <c r="G458" s="118"/>
      <c r="I458" s="118"/>
    </row>
    <row r="459" spans="7:9">
      <c r="G459" s="118"/>
      <c r="I459" s="118"/>
    </row>
    <row r="460" spans="7:9">
      <c r="G460" s="118"/>
      <c r="I460" s="118"/>
    </row>
    <row r="461" spans="7:9">
      <c r="G461" s="118"/>
      <c r="I461" s="118"/>
    </row>
    <row r="462" spans="7:9">
      <c r="G462" s="118"/>
      <c r="I462" s="118"/>
    </row>
    <row r="463" spans="7:9">
      <c r="G463" s="118"/>
      <c r="I463" s="118"/>
    </row>
    <row r="464" spans="7:9">
      <c r="G464" s="118"/>
      <c r="I464" s="118"/>
    </row>
    <row r="465" spans="7:9">
      <c r="G465" s="118"/>
      <c r="I465" s="118"/>
    </row>
    <row r="466" spans="7:9">
      <c r="G466" s="118"/>
      <c r="I466" s="118"/>
    </row>
    <row r="467" spans="7:9">
      <c r="G467" s="118"/>
      <c r="I467" s="118"/>
    </row>
    <row r="468" spans="7:9">
      <c r="G468" s="118"/>
      <c r="I468" s="118"/>
    </row>
    <row r="469" spans="7:9">
      <c r="G469" s="118"/>
      <c r="I469" s="118"/>
    </row>
    <row r="470" spans="7:9">
      <c r="G470" s="118"/>
      <c r="I470" s="118"/>
    </row>
    <row r="471" spans="7:9">
      <c r="G471" s="118"/>
      <c r="I471" s="118"/>
    </row>
    <row r="472" spans="7:9">
      <c r="G472" s="118"/>
      <c r="I472" s="118"/>
    </row>
    <row r="473" spans="7:9">
      <c r="G473" s="118"/>
      <c r="I473" s="118"/>
    </row>
    <row r="474" spans="7:9">
      <c r="G474" s="118"/>
      <c r="I474" s="118"/>
    </row>
    <row r="475" spans="7:9">
      <c r="G475" s="118"/>
      <c r="I475" s="118"/>
    </row>
    <row r="476" spans="7:9">
      <c r="G476" s="118"/>
      <c r="I476" s="118"/>
    </row>
    <row r="477" spans="7:9">
      <c r="G477" s="118"/>
      <c r="I477" s="118"/>
    </row>
    <row r="478" spans="7:9">
      <c r="G478" s="118"/>
      <c r="I478" s="118"/>
    </row>
    <row r="479" spans="7:9">
      <c r="G479" s="118"/>
      <c r="I479" s="118"/>
    </row>
    <row r="480" spans="7:9">
      <c r="G480" s="118"/>
      <c r="I480" s="118"/>
    </row>
    <row r="481" spans="7:9">
      <c r="G481" s="118"/>
      <c r="I481" s="118"/>
    </row>
    <row r="482" spans="7:9">
      <c r="G482" s="118"/>
      <c r="I482" s="118"/>
    </row>
    <row r="483" spans="7:9">
      <c r="G483" s="118"/>
      <c r="I483" s="118"/>
    </row>
    <row r="484" spans="7:9">
      <c r="G484" s="118"/>
      <c r="I484" s="118"/>
    </row>
    <row r="485" spans="7:9">
      <c r="G485" s="118"/>
      <c r="I485" s="118"/>
    </row>
    <row r="486" spans="7:9">
      <c r="G486" s="118"/>
      <c r="I486" s="118"/>
    </row>
    <row r="487" spans="7:9">
      <c r="G487" s="118"/>
      <c r="I487" s="118"/>
    </row>
    <row r="488" spans="7:9">
      <c r="G488" s="118"/>
      <c r="I488" s="118"/>
    </row>
    <row r="489" spans="7:9">
      <c r="G489" s="118"/>
      <c r="I489" s="118"/>
    </row>
    <row r="490" spans="7:9">
      <c r="G490" s="118"/>
      <c r="I490" s="118"/>
    </row>
    <row r="491" spans="7:9">
      <c r="G491" s="118"/>
      <c r="I491" s="118"/>
    </row>
    <row r="492" spans="7:9">
      <c r="G492" s="118"/>
      <c r="I492" s="118"/>
    </row>
    <row r="493" spans="7:9">
      <c r="G493" s="118"/>
      <c r="I493" s="118"/>
    </row>
    <row r="494" spans="7:9">
      <c r="G494" s="118"/>
      <c r="I494" s="118"/>
    </row>
    <row r="495" spans="7:9">
      <c r="G495" s="118"/>
      <c r="I495" s="118"/>
    </row>
    <row r="496" spans="7:9">
      <c r="G496" s="118"/>
      <c r="I496" s="118"/>
    </row>
    <row r="497" spans="7:9">
      <c r="G497" s="118"/>
      <c r="I497" s="118"/>
    </row>
    <row r="498" spans="7:9">
      <c r="G498" s="118"/>
      <c r="I498" s="118"/>
    </row>
    <row r="499" spans="7:9">
      <c r="G499" s="118"/>
      <c r="I499" s="118"/>
    </row>
    <row r="500" spans="7:9">
      <c r="G500" s="118"/>
      <c r="I500" s="118"/>
    </row>
    <row r="501" spans="7:9">
      <c r="G501" s="118"/>
      <c r="I501" s="118"/>
    </row>
    <row r="502" spans="7:9">
      <c r="G502" s="118"/>
      <c r="I502" s="118"/>
    </row>
    <row r="503" spans="7:9">
      <c r="G503" s="118"/>
      <c r="I503" s="118"/>
    </row>
    <row r="504" spans="7:9">
      <c r="G504" s="118"/>
      <c r="I504" s="118"/>
    </row>
    <row r="505" spans="7:9">
      <c r="G505" s="118"/>
      <c r="I505" s="118"/>
    </row>
    <row r="506" spans="7:9">
      <c r="G506" s="118"/>
      <c r="I506" s="118"/>
    </row>
    <row r="507" spans="7:9">
      <c r="G507" s="118"/>
      <c r="I507" s="118"/>
    </row>
    <row r="508" spans="7:9">
      <c r="G508" s="118"/>
      <c r="I508" s="118"/>
    </row>
    <row r="509" spans="7:9">
      <c r="G509" s="118"/>
      <c r="I509" s="118"/>
    </row>
    <row r="510" spans="7:9">
      <c r="G510" s="118"/>
      <c r="I510" s="118"/>
    </row>
    <row r="511" spans="7:9">
      <c r="G511" s="118"/>
      <c r="I511" s="118"/>
    </row>
    <row r="512" spans="7:9">
      <c r="G512" s="118"/>
      <c r="I512" s="118"/>
    </row>
    <row r="513" spans="7:9">
      <c r="G513" s="118"/>
      <c r="I513" s="118"/>
    </row>
    <row r="514" spans="7:9">
      <c r="G514" s="118"/>
      <c r="I514" s="118"/>
    </row>
    <row r="515" spans="7:9">
      <c r="G515" s="118"/>
      <c r="I515" s="118"/>
    </row>
    <row r="516" spans="7:9">
      <c r="G516" s="118"/>
      <c r="I516" s="118"/>
    </row>
    <row r="517" spans="7:9">
      <c r="G517" s="118"/>
      <c r="I517" s="118"/>
    </row>
    <row r="518" spans="7:9">
      <c r="G518" s="118"/>
      <c r="I518" s="118"/>
    </row>
    <row r="519" spans="7:9">
      <c r="G519" s="118"/>
      <c r="I519" s="118"/>
    </row>
    <row r="520" spans="7:9">
      <c r="G520" s="118"/>
      <c r="I520" s="118"/>
    </row>
    <row r="521" spans="7:9">
      <c r="G521" s="118"/>
      <c r="I521" s="118"/>
    </row>
    <row r="522" spans="7:9">
      <c r="G522" s="118"/>
      <c r="I522" s="118"/>
    </row>
    <row r="523" spans="7:9">
      <c r="G523" s="118"/>
      <c r="I523" s="118"/>
    </row>
    <row r="524" spans="7:9">
      <c r="G524" s="118"/>
      <c r="I524" s="118"/>
    </row>
    <row r="525" spans="7:9">
      <c r="G525" s="118"/>
      <c r="I525" s="118"/>
    </row>
    <row r="526" spans="7:9">
      <c r="G526" s="118"/>
      <c r="I526" s="118"/>
    </row>
    <row r="527" spans="7:9">
      <c r="G527" s="118"/>
      <c r="I527" s="118"/>
    </row>
    <row r="528" spans="7:9">
      <c r="G528" s="118"/>
      <c r="I528" s="118"/>
    </row>
    <row r="529" spans="7:9">
      <c r="G529" s="118"/>
      <c r="I529" s="118"/>
    </row>
    <row r="530" spans="7:9">
      <c r="G530" s="118"/>
      <c r="I530" s="118"/>
    </row>
    <row r="531" spans="7:9">
      <c r="G531" s="118"/>
      <c r="I531" s="118"/>
    </row>
    <row r="532" spans="7:9">
      <c r="G532" s="118"/>
      <c r="I532" s="118"/>
    </row>
    <row r="533" spans="7:9">
      <c r="G533" s="118"/>
      <c r="I533" s="118"/>
    </row>
    <row r="534" spans="7:9">
      <c r="G534" s="118"/>
      <c r="I534" s="118"/>
    </row>
    <row r="535" spans="7:9">
      <c r="G535" s="118"/>
      <c r="I535" s="118"/>
    </row>
    <row r="536" spans="7:9">
      <c r="G536" s="118"/>
      <c r="I536" s="118"/>
    </row>
    <row r="537" spans="7:9">
      <c r="G537" s="118"/>
      <c r="I537" s="118"/>
    </row>
    <row r="538" spans="7:9">
      <c r="G538" s="118"/>
      <c r="I538" s="118"/>
    </row>
    <row r="539" spans="7:9">
      <c r="G539" s="118"/>
      <c r="I539" s="118"/>
    </row>
    <row r="540" spans="7:9">
      <c r="G540" s="118"/>
      <c r="I540" s="118"/>
    </row>
    <row r="541" spans="7:9">
      <c r="G541" s="118"/>
      <c r="I541" s="118"/>
    </row>
    <row r="542" spans="7:9">
      <c r="G542" s="118"/>
      <c r="I542" s="118"/>
    </row>
    <row r="543" spans="7:9">
      <c r="G543" s="118"/>
      <c r="I543" s="118"/>
    </row>
    <row r="544" spans="7:9">
      <c r="G544" s="118"/>
      <c r="I544" s="118"/>
    </row>
    <row r="545" spans="7:9">
      <c r="G545" s="118"/>
      <c r="I545" s="118"/>
    </row>
    <row r="546" spans="7:9">
      <c r="G546" s="118"/>
      <c r="I546" s="118"/>
    </row>
    <row r="547" spans="7:9">
      <c r="G547" s="118"/>
      <c r="I547" s="118"/>
    </row>
    <row r="548" spans="7:9">
      <c r="G548" s="118"/>
      <c r="I548" s="118"/>
    </row>
    <row r="549" spans="7:9">
      <c r="G549" s="118"/>
      <c r="I549" s="118"/>
    </row>
    <row r="550" spans="7:9">
      <c r="G550" s="118"/>
      <c r="I550" s="118"/>
    </row>
    <row r="551" spans="7:9">
      <c r="G551" s="118"/>
      <c r="I551" s="118"/>
    </row>
    <row r="552" spans="7:9">
      <c r="G552" s="118"/>
      <c r="I552" s="118"/>
    </row>
    <row r="553" spans="7:9">
      <c r="G553" s="118"/>
      <c r="I553" s="118"/>
    </row>
    <row r="554" spans="7:9">
      <c r="G554" s="118"/>
      <c r="I554" s="118"/>
    </row>
    <row r="555" spans="7:9">
      <c r="G555" s="118"/>
      <c r="I555" s="118"/>
    </row>
    <row r="556" spans="7:9">
      <c r="G556" s="118"/>
      <c r="I556" s="118"/>
    </row>
    <row r="557" spans="7:9">
      <c r="G557" s="118"/>
      <c r="I557" s="118"/>
    </row>
    <row r="558" spans="7:9">
      <c r="G558" s="118"/>
      <c r="I558" s="118"/>
    </row>
    <row r="559" spans="7:9">
      <c r="G559" s="118"/>
      <c r="I559" s="118"/>
    </row>
    <row r="560" spans="7:9">
      <c r="G560" s="118"/>
      <c r="I560" s="118"/>
    </row>
    <row r="561" spans="7:9">
      <c r="G561" s="118"/>
      <c r="I561" s="118"/>
    </row>
    <row r="562" spans="7:9">
      <c r="G562" s="118"/>
      <c r="I562" s="118"/>
    </row>
    <row r="563" spans="7:9">
      <c r="G563" s="118"/>
      <c r="I563" s="118"/>
    </row>
    <row r="564" spans="7:9">
      <c r="G564" s="118"/>
      <c r="I564" s="118"/>
    </row>
    <row r="565" spans="7:9">
      <c r="G565" s="118"/>
      <c r="I565" s="118"/>
    </row>
    <row r="566" spans="7:9">
      <c r="G566" s="118"/>
      <c r="I566" s="118"/>
    </row>
    <row r="567" spans="7:9">
      <c r="G567" s="118"/>
      <c r="I567" s="118"/>
    </row>
    <row r="568" spans="7:9">
      <c r="G568" s="118"/>
      <c r="I568" s="118"/>
    </row>
    <row r="569" spans="7:9">
      <c r="G569" s="118"/>
      <c r="I569" s="118"/>
    </row>
    <row r="570" spans="7:9">
      <c r="G570" s="118"/>
      <c r="I570" s="118"/>
    </row>
    <row r="571" spans="7:9">
      <c r="G571" s="118"/>
      <c r="I571" s="118"/>
    </row>
    <row r="572" spans="7:9">
      <c r="G572" s="118"/>
      <c r="I572" s="118"/>
    </row>
    <row r="573" spans="7:9">
      <c r="G573" s="118"/>
      <c r="I573" s="118"/>
    </row>
    <row r="574" spans="7:9">
      <c r="G574" s="118"/>
      <c r="I574" s="118"/>
    </row>
    <row r="575" spans="7:9">
      <c r="G575" s="118"/>
      <c r="I575" s="118"/>
    </row>
    <row r="576" spans="7:9">
      <c r="G576" s="118"/>
      <c r="I576" s="118"/>
    </row>
    <row r="577" spans="7:9">
      <c r="G577" s="118"/>
      <c r="I577" s="118"/>
    </row>
    <row r="578" spans="7:9">
      <c r="G578" s="118"/>
      <c r="I578" s="118"/>
    </row>
    <row r="579" spans="7:9">
      <c r="G579" s="118"/>
      <c r="I579" s="118"/>
    </row>
    <row r="580" spans="7:9">
      <c r="G580" s="118"/>
      <c r="I580" s="118"/>
    </row>
    <row r="581" spans="7:9">
      <c r="G581" s="118"/>
      <c r="I581" s="118"/>
    </row>
    <row r="582" spans="7:9">
      <c r="G582" s="118"/>
      <c r="I582" s="118"/>
    </row>
    <row r="583" spans="7:9">
      <c r="G583" s="118"/>
      <c r="I583" s="118"/>
    </row>
    <row r="584" spans="7:9">
      <c r="G584" s="118"/>
      <c r="I584" s="118"/>
    </row>
    <row r="585" spans="7:9">
      <c r="G585" s="118"/>
      <c r="I585" s="118"/>
    </row>
    <row r="586" spans="7:9">
      <c r="G586" s="118"/>
      <c r="I586" s="118"/>
    </row>
    <row r="587" spans="7:9">
      <c r="G587" s="118"/>
      <c r="I587" s="118"/>
    </row>
    <row r="588" spans="7:9">
      <c r="G588" s="118"/>
      <c r="I588" s="118"/>
    </row>
    <row r="589" spans="7:9">
      <c r="G589" s="118"/>
      <c r="I589" s="118"/>
    </row>
    <row r="590" spans="7:9">
      <c r="G590" s="118"/>
      <c r="I590" s="118"/>
    </row>
    <row r="591" spans="7:9">
      <c r="G591" s="118"/>
      <c r="I591" s="118"/>
    </row>
    <row r="592" spans="7:9">
      <c r="G592" s="118"/>
      <c r="I592" s="118"/>
    </row>
    <row r="593" spans="7:9">
      <c r="G593" s="118"/>
      <c r="I593" s="118"/>
    </row>
    <row r="594" spans="7:9">
      <c r="G594" s="118"/>
      <c r="I594" s="118"/>
    </row>
    <row r="595" spans="7:9">
      <c r="G595" s="118"/>
      <c r="I595" s="118"/>
    </row>
    <row r="596" spans="7:9">
      <c r="G596" s="118"/>
      <c r="I596" s="118"/>
    </row>
    <row r="597" spans="7:9">
      <c r="G597" s="118"/>
      <c r="I597" s="118"/>
    </row>
    <row r="598" spans="7:9">
      <c r="G598" s="118"/>
      <c r="I598" s="118"/>
    </row>
    <row r="599" spans="7:9">
      <c r="G599" s="118"/>
      <c r="I599" s="118"/>
    </row>
    <row r="600" spans="7:9">
      <c r="G600" s="118"/>
      <c r="I600" s="118"/>
    </row>
    <row r="601" spans="7:9">
      <c r="G601" s="118"/>
      <c r="I601" s="118"/>
    </row>
    <row r="602" spans="7:9">
      <c r="G602" s="118"/>
      <c r="I602" s="118"/>
    </row>
    <row r="603" spans="7:9">
      <c r="G603" s="118"/>
      <c r="I603" s="118"/>
    </row>
    <row r="604" spans="7:9">
      <c r="G604" s="118"/>
      <c r="I604" s="118"/>
    </row>
    <row r="605" spans="7:9">
      <c r="G605" s="118"/>
      <c r="I605" s="118"/>
    </row>
    <row r="606" spans="7:9">
      <c r="G606" s="118"/>
      <c r="I606" s="118"/>
    </row>
    <row r="607" spans="7:9">
      <c r="G607" s="118"/>
      <c r="I607" s="118"/>
    </row>
    <row r="608" spans="7:9">
      <c r="G608" s="118"/>
      <c r="I608" s="118"/>
    </row>
    <row r="609" spans="7:9">
      <c r="G609" s="118"/>
      <c r="I609" s="118"/>
    </row>
    <row r="610" spans="7:9">
      <c r="G610" s="118"/>
      <c r="I610" s="118"/>
    </row>
    <row r="611" spans="7:9">
      <c r="G611" s="118"/>
      <c r="I611" s="118"/>
    </row>
    <row r="612" spans="7:9">
      <c r="G612" s="118"/>
      <c r="I612" s="118"/>
    </row>
    <row r="613" spans="7:9">
      <c r="G613" s="118"/>
      <c r="I613" s="118"/>
    </row>
    <row r="614" spans="7:9">
      <c r="G614" s="118"/>
      <c r="I614" s="118"/>
    </row>
    <row r="615" spans="7:9">
      <c r="G615" s="118"/>
      <c r="I615" s="118"/>
    </row>
    <row r="616" spans="7:9">
      <c r="G616" s="118"/>
      <c r="I616" s="118"/>
    </row>
    <row r="617" spans="7:9">
      <c r="G617" s="118"/>
      <c r="I617" s="118"/>
    </row>
    <row r="618" spans="7:9">
      <c r="G618" s="118"/>
      <c r="I618" s="118"/>
    </row>
    <row r="619" spans="7:9">
      <c r="G619" s="118"/>
      <c r="I619" s="118"/>
    </row>
    <row r="620" spans="7:9">
      <c r="G620" s="118"/>
      <c r="I620" s="118"/>
    </row>
    <row r="621" spans="7:9">
      <c r="G621" s="118"/>
      <c r="I621" s="118"/>
    </row>
    <row r="622" spans="7:9">
      <c r="G622" s="118"/>
      <c r="I622" s="118"/>
    </row>
    <row r="623" spans="7:9">
      <c r="G623" s="118"/>
      <c r="I623" s="118"/>
    </row>
    <row r="624" spans="7:9">
      <c r="G624" s="118"/>
      <c r="I624" s="118"/>
    </row>
    <row r="625" spans="7:9">
      <c r="G625" s="118"/>
      <c r="I625" s="118"/>
    </row>
    <row r="626" spans="7:9">
      <c r="G626" s="118"/>
      <c r="I626" s="118"/>
    </row>
    <row r="627" spans="7:9">
      <c r="G627" s="118"/>
      <c r="I627" s="118"/>
    </row>
    <row r="628" spans="7:9">
      <c r="G628" s="118"/>
      <c r="I628" s="118"/>
    </row>
    <row r="629" spans="7:9">
      <c r="G629" s="118"/>
      <c r="I629" s="118"/>
    </row>
    <row r="630" spans="7:9">
      <c r="G630" s="118"/>
      <c r="I630" s="118"/>
    </row>
    <row r="631" spans="7:9">
      <c r="G631" s="118"/>
      <c r="I631" s="118"/>
    </row>
    <row r="632" spans="7:9">
      <c r="G632" s="118"/>
      <c r="I632" s="118"/>
    </row>
    <row r="633" spans="7:9">
      <c r="G633" s="118"/>
      <c r="I633" s="118"/>
    </row>
    <row r="634" spans="7:9">
      <c r="G634" s="118"/>
      <c r="I634" s="118"/>
    </row>
    <row r="635" spans="7:9">
      <c r="G635" s="118"/>
      <c r="I635" s="118"/>
    </row>
    <row r="636" spans="7:9">
      <c r="G636" s="118"/>
      <c r="I636" s="118"/>
    </row>
    <row r="637" spans="7:9">
      <c r="G637" s="118"/>
      <c r="I637" s="118"/>
    </row>
    <row r="638" spans="7:9">
      <c r="G638" s="118"/>
      <c r="I638" s="118"/>
    </row>
    <row r="639" spans="7:9">
      <c r="G639" s="118"/>
      <c r="I639" s="118"/>
    </row>
    <row r="640" spans="7:9">
      <c r="G640" s="118"/>
      <c r="I640" s="118"/>
    </row>
    <row r="641" spans="7:9">
      <c r="G641" s="118"/>
      <c r="I641" s="118"/>
    </row>
    <row r="642" spans="7:9">
      <c r="G642" s="118"/>
      <c r="I642" s="118"/>
    </row>
    <row r="643" spans="7:9">
      <c r="G643" s="118"/>
      <c r="I643" s="118"/>
    </row>
    <row r="644" spans="7:9">
      <c r="G644" s="118"/>
      <c r="I644" s="118"/>
    </row>
    <row r="645" spans="7:9">
      <c r="G645" s="118"/>
      <c r="I645" s="118"/>
    </row>
    <row r="646" spans="7:9">
      <c r="G646" s="118"/>
      <c r="I646" s="118"/>
    </row>
    <row r="647" spans="7:9">
      <c r="G647" s="118"/>
      <c r="I647" s="118"/>
    </row>
    <row r="648" spans="7:9">
      <c r="G648" s="118"/>
      <c r="I648" s="118"/>
    </row>
    <row r="649" spans="7:9">
      <c r="G649" s="118"/>
      <c r="I649" s="118"/>
    </row>
    <row r="650" spans="7:9">
      <c r="G650" s="118"/>
      <c r="I650" s="118"/>
    </row>
    <row r="651" spans="7:9">
      <c r="G651" s="118"/>
      <c r="I651" s="118"/>
    </row>
    <row r="652" spans="7:9">
      <c r="G652" s="118"/>
      <c r="I652" s="118"/>
    </row>
    <row r="653" spans="7:9">
      <c r="G653" s="118"/>
      <c r="I653" s="118"/>
    </row>
    <row r="654" spans="7:9">
      <c r="G654" s="118"/>
      <c r="I654" s="118"/>
    </row>
    <row r="655" spans="7:9">
      <c r="G655" s="118"/>
      <c r="I655" s="118"/>
    </row>
    <row r="656" spans="7:9">
      <c r="G656" s="118"/>
      <c r="I656" s="118"/>
    </row>
    <row r="657" spans="7:9">
      <c r="G657" s="118"/>
      <c r="I657" s="118"/>
    </row>
    <row r="658" spans="7:9">
      <c r="G658" s="118"/>
      <c r="I658" s="118"/>
    </row>
    <row r="659" spans="7:9">
      <c r="G659" s="118"/>
      <c r="I659" s="118"/>
    </row>
    <row r="660" spans="7:9">
      <c r="G660" s="118"/>
      <c r="I660" s="118"/>
    </row>
    <row r="661" spans="7:9">
      <c r="G661" s="118"/>
      <c r="I661" s="118"/>
    </row>
    <row r="662" spans="7:9">
      <c r="G662" s="118"/>
      <c r="I662" s="118"/>
    </row>
    <row r="663" spans="7:9">
      <c r="G663" s="118"/>
      <c r="I663" s="118"/>
    </row>
    <row r="664" spans="7:9">
      <c r="G664" s="118"/>
      <c r="I664" s="118"/>
    </row>
    <row r="665" spans="7:9">
      <c r="G665" s="118"/>
      <c r="I665" s="118"/>
    </row>
    <row r="666" spans="7:9">
      <c r="G666" s="118"/>
      <c r="I666" s="118"/>
    </row>
    <row r="667" spans="7:9">
      <c r="G667" s="118"/>
      <c r="I667" s="118"/>
    </row>
    <row r="668" spans="7:9">
      <c r="G668" s="118"/>
      <c r="I668" s="118"/>
    </row>
    <row r="669" spans="7:9">
      <c r="G669" s="118"/>
      <c r="I669" s="118"/>
    </row>
    <row r="670" spans="7:9">
      <c r="G670" s="118"/>
      <c r="I670" s="118"/>
    </row>
    <row r="671" spans="7:9">
      <c r="G671" s="118"/>
      <c r="I671" s="118"/>
    </row>
    <row r="672" spans="7:9">
      <c r="G672" s="118"/>
      <c r="I672" s="118"/>
    </row>
    <row r="673" spans="7:9">
      <c r="G673" s="118"/>
      <c r="I673" s="118"/>
    </row>
    <row r="674" spans="7:9">
      <c r="G674" s="118"/>
      <c r="I674" s="118"/>
    </row>
    <row r="675" spans="7:9">
      <c r="G675" s="118"/>
      <c r="I675" s="118"/>
    </row>
    <row r="676" spans="7:9">
      <c r="G676" s="118"/>
      <c r="I676" s="118"/>
    </row>
    <row r="677" spans="7:9">
      <c r="G677" s="118"/>
      <c r="I677" s="118"/>
    </row>
    <row r="678" spans="7:9">
      <c r="G678" s="118"/>
      <c r="I678" s="118"/>
    </row>
    <row r="679" spans="7:9">
      <c r="G679" s="118"/>
      <c r="I679" s="118"/>
    </row>
    <row r="680" spans="7:9">
      <c r="G680" s="118"/>
      <c r="I680" s="118"/>
    </row>
    <row r="681" spans="7:9">
      <c r="G681" s="118"/>
      <c r="I681" s="118"/>
    </row>
    <row r="682" spans="7:9">
      <c r="G682" s="118"/>
      <c r="I682" s="118"/>
    </row>
    <row r="683" spans="7:9">
      <c r="G683" s="118"/>
      <c r="I683" s="118"/>
    </row>
    <row r="684" spans="7:9">
      <c r="G684" s="118"/>
      <c r="I684" s="118"/>
    </row>
    <row r="685" spans="7:9">
      <c r="G685" s="118"/>
      <c r="I685" s="118"/>
    </row>
    <row r="686" spans="7:9">
      <c r="G686" s="118"/>
      <c r="I686" s="118"/>
    </row>
    <row r="687" spans="7:9">
      <c r="G687" s="118"/>
      <c r="I687" s="118"/>
    </row>
    <row r="688" spans="7:9">
      <c r="G688" s="118"/>
      <c r="I688" s="118"/>
    </row>
    <row r="689" spans="7:9">
      <c r="G689" s="118"/>
      <c r="I689" s="118"/>
    </row>
    <row r="690" spans="7:9">
      <c r="G690" s="118"/>
      <c r="I690" s="118"/>
    </row>
    <row r="691" spans="7:9">
      <c r="G691" s="118"/>
      <c r="I691" s="118"/>
    </row>
    <row r="692" spans="7:9">
      <c r="G692" s="118"/>
      <c r="I692" s="118"/>
    </row>
    <row r="693" spans="7:9">
      <c r="G693" s="118"/>
      <c r="I693" s="118"/>
    </row>
    <row r="694" spans="7:9">
      <c r="G694" s="118"/>
      <c r="I694" s="118"/>
    </row>
    <row r="695" spans="7:9">
      <c r="G695" s="118"/>
      <c r="I695" s="118"/>
    </row>
    <row r="696" spans="7:9">
      <c r="G696" s="118"/>
      <c r="I696" s="118"/>
    </row>
    <row r="697" spans="7:9">
      <c r="G697" s="118"/>
      <c r="I697" s="118"/>
    </row>
    <row r="698" spans="7:9">
      <c r="G698" s="118"/>
      <c r="I698" s="118"/>
    </row>
    <row r="699" spans="7:9">
      <c r="G699" s="118"/>
      <c r="I699" s="118"/>
    </row>
    <row r="700" spans="7:9">
      <c r="G700" s="118"/>
      <c r="I700" s="118"/>
    </row>
    <row r="701" spans="7:9">
      <c r="G701" s="118"/>
      <c r="I701" s="118"/>
    </row>
    <row r="702" spans="7:9">
      <c r="G702" s="118"/>
      <c r="I702" s="118"/>
    </row>
    <row r="703" spans="7:9">
      <c r="G703" s="118"/>
      <c r="I703" s="118"/>
    </row>
    <row r="704" spans="7:9">
      <c r="G704" s="118"/>
      <c r="I704" s="118"/>
    </row>
    <row r="705" spans="7:9">
      <c r="G705" s="118"/>
      <c r="I705" s="118"/>
    </row>
    <row r="706" spans="7:9">
      <c r="G706" s="118"/>
      <c r="I706" s="118"/>
    </row>
    <row r="707" spans="7:9">
      <c r="G707" s="118"/>
      <c r="I707" s="118"/>
    </row>
    <row r="708" spans="7:9">
      <c r="G708" s="118"/>
      <c r="I708" s="118"/>
    </row>
    <row r="709" spans="7:9">
      <c r="G709" s="118"/>
      <c r="I709" s="118"/>
    </row>
    <row r="710" spans="7:9">
      <c r="G710" s="118"/>
      <c r="I710" s="118"/>
    </row>
    <row r="711" spans="7:9">
      <c r="G711" s="118"/>
      <c r="I711" s="118"/>
    </row>
    <row r="712" spans="7:9">
      <c r="G712" s="118"/>
      <c r="I712" s="118"/>
    </row>
    <row r="713" spans="7:9">
      <c r="G713" s="118"/>
      <c r="I713" s="118"/>
    </row>
    <row r="714" spans="7:9">
      <c r="G714" s="118"/>
      <c r="I714" s="118"/>
    </row>
    <row r="715" spans="7:9">
      <c r="G715" s="118"/>
      <c r="I715" s="118"/>
    </row>
    <row r="716" spans="7:9">
      <c r="G716" s="118"/>
      <c r="I716" s="118"/>
    </row>
    <row r="717" spans="7:9">
      <c r="G717" s="118"/>
      <c r="I717" s="118"/>
    </row>
    <row r="718" spans="7:9">
      <c r="G718" s="118"/>
      <c r="I718" s="118"/>
    </row>
    <row r="719" spans="7:9">
      <c r="G719" s="118"/>
      <c r="I719" s="118"/>
    </row>
    <row r="720" spans="7:9">
      <c r="G720" s="118"/>
      <c r="I720" s="118"/>
    </row>
    <row r="721" spans="7:9">
      <c r="G721" s="118"/>
      <c r="I721" s="118"/>
    </row>
    <row r="722" spans="7:9">
      <c r="G722" s="118"/>
      <c r="I722" s="118"/>
    </row>
    <row r="723" spans="7:9">
      <c r="G723" s="118"/>
      <c r="I723" s="118"/>
    </row>
    <row r="724" spans="7:9">
      <c r="G724" s="118"/>
      <c r="I724" s="118"/>
    </row>
    <row r="725" spans="7:9">
      <c r="G725" s="118"/>
      <c r="I725" s="118"/>
    </row>
    <row r="726" spans="7:9">
      <c r="G726" s="118"/>
      <c r="I726" s="118"/>
    </row>
    <row r="727" spans="7:9">
      <c r="G727" s="118"/>
      <c r="I727" s="118"/>
    </row>
    <row r="728" spans="7:9">
      <c r="G728" s="118"/>
      <c r="I728" s="118"/>
    </row>
    <row r="729" spans="7:9">
      <c r="G729" s="118"/>
      <c r="I729" s="118"/>
    </row>
    <row r="730" spans="7:9">
      <c r="G730" s="118"/>
      <c r="I730" s="118"/>
    </row>
    <row r="731" spans="7:9">
      <c r="G731" s="118"/>
      <c r="I731" s="118"/>
    </row>
    <row r="732" spans="7:9">
      <c r="G732" s="118"/>
      <c r="I732" s="118"/>
    </row>
    <row r="733" spans="7:9">
      <c r="G733" s="118"/>
      <c r="I733" s="118"/>
    </row>
    <row r="734" spans="7:9">
      <c r="G734" s="118"/>
      <c r="I734" s="118"/>
    </row>
    <row r="735" spans="7:9">
      <c r="G735" s="118"/>
      <c r="I735" s="118"/>
    </row>
    <row r="736" spans="7:9">
      <c r="G736" s="118"/>
      <c r="I736" s="118"/>
    </row>
    <row r="737" spans="7:9">
      <c r="G737" s="118"/>
      <c r="I737" s="118"/>
    </row>
    <row r="738" spans="7:9">
      <c r="G738" s="118"/>
      <c r="I738" s="118"/>
    </row>
    <row r="739" spans="7:9">
      <c r="G739" s="118"/>
      <c r="I739" s="118"/>
    </row>
    <row r="740" spans="7:9">
      <c r="G740" s="118"/>
      <c r="I740" s="118"/>
    </row>
    <row r="741" spans="7:9">
      <c r="G741" s="118"/>
      <c r="I741" s="118"/>
    </row>
    <row r="742" spans="7:9">
      <c r="G742" s="118"/>
      <c r="I742" s="118"/>
    </row>
    <row r="743" spans="7:9">
      <c r="G743" s="118"/>
      <c r="I743" s="118"/>
    </row>
    <row r="744" spans="7:9">
      <c r="G744" s="118"/>
      <c r="I744" s="118"/>
    </row>
    <row r="745" spans="7:9">
      <c r="G745" s="118"/>
      <c r="I745" s="118"/>
    </row>
    <row r="746" spans="7:9">
      <c r="G746" s="118"/>
      <c r="I746" s="118"/>
    </row>
    <row r="747" spans="7:9">
      <c r="G747" s="118"/>
      <c r="I747" s="118"/>
    </row>
    <row r="748" spans="7:9">
      <c r="G748" s="118"/>
      <c r="I748" s="118"/>
    </row>
    <row r="749" spans="7:9">
      <c r="G749" s="118"/>
      <c r="I749" s="118"/>
    </row>
    <row r="750" spans="7:9">
      <c r="G750" s="118"/>
      <c r="I750" s="118"/>
    </row>
    <row r="751" spans="7:9">
      <c r="G751" s="118"/>
      <c r="I751" s="118"/>
    </row>
    <row r="752" spans="7:9">
      <c r="G752" s="118"/>
      <c r="I752" s="118"/>
    </row>
    <row r="753" spans="7:9">
      <c r="G753" s="118"/>
      <c r="I753" s="118"/>
    </row>
    <row r="754" spans="7:9">
      <c r="G754" s="118"/>
      <c r="I754" s="118"/>
    </row>
    <row r="755" spans="7:9">
      <c r="G755" s="118"/>
      <c r="I755" s="118"/>
    </row>
    <row r="756" spans="7:9">
      <c r="G756" s="118"/>
      <c r="I756" s="118"/>
    </row>
    <row r="757" spans="7:9">
      <c r="G757" s="118"/>
      <c r="I757" s="118"/>
    </row>
    <row r="758" spans="7:9">
      <c r="G758" s="118"/>
      <c r="I758" s="118"/>
    </row>
    <row r="759" spans="7:9">
      <c r="G759" s="118"/>
      <c r="I759" s="118"/>
    </row>
    <row r="760" spans="7:9">
      <c r="G760" s="118"/>
      <c r="I760" s="118"/>
    </row>
    <row r="761" spans="7:9">
      <c r="G761" s="118"/>
      <c r="I761" s="118"/>
    </row>
    <row r="762" spans="7:9">
      <c r="G762" s="118"/>
      <c r="I762" s="118"/>
    </row>
    <row r="763" spans="7:9">
      <c r="G763" s="118"/>
      <c r="I763" s="118"/>
    </row>
    <row r="764" spans="7:9">
      <c r="G764" s="118"/>
      <c r="I764" s="118"/>
    </row>
    <row r="765" spans="7:9">
      <c r="G765" s="118"/>
      <c r="I765" s="118"/>
    </row>
    <row r="766" spans="7:9">
      <c r="G766" s="118"/>
      <c r="I766" s="118"/>
    </row>
    <row r="767" spans="7:9">
      <c r="G767" s="118"/>
      <c r="I767" s="118"/>
    </row>
    <row r="768" spans="7:9">
      <c r="G768" s="118"/>
      <c r="I768" s="118"/>
    </row>
    <row r="769" spans="7:9">
      <c r="G769" s="118"/>
      <c r="I769" s="118"/>
    </row>
    <row r="770" spans="7:9">
      <c r="G770" s="118"/>
      <c r="I770" s="118"/>
    </row>
    <row r="771" spans="7:9">
      <c r="G771" s="118"/>
      <c r="I771" s="118"/>
    </row>
    <row r="772" spans="7:9">
      <c r="G772" s="118"/>
      <c r="I772" s="118"/>
    </row>
    <row r="773" spans="7:9">
      <c r="G773" s="118"/>
      <c r="I773" s="118"/>
    </row>
    <row r="774" spans="7:9">
      <c r="G774" s="118"/>
      <c r="I774" s="118"/>
    </row>
    <row r="775" spans="7:9">
      <c r="G775" s="118"/>
      <c r="I775" s="118"/>
    </row>
    <row r="776" spans="7:9">
      <c r="G776" s="118"/>
      <c r="I776" s="118"/>
    </row>
    <row r="777" spans="7:9">
      <c r="G777" s="118"/>
      <c r="I777" s="118"/>
    </row>
    <row r="778" spans="7:9">
      <c r="G778" s="118"/>
      <c r="I778" s="118"/>
    </row>
    <row r="779" spans="7:9">
      <c r="G779" s="118"/>
      <c r="I779" s="118"/>
    </row>
    <row r="780" spans="7:9">
      <c r="G780" s="118"/>
      <c r="I780" s="118"/>
    </row>
    <row r="781" spans="7:9">
      <c r="G781" s="118"/>
      <c r="I781" s="118"/>
    </row>
    <row r="782" spans="7:9">
      <c r="G782" s="118"/>
      <c r="I782" s="118"/>
    </row>
    <row r="783" spans="7:9">
      <c r="G783" s="118"/>
      <c r="I783" s="118"/>
    </row>
    <row r="784" spans="7:9">
      <c r="G784" s="118"/>
      <c r="I784" s="118"/>
    </row>
    <row r="785" spans="7:9">
      <c r="G785" s="118"/>
      <c r="I785" s="118"/>
    </row>
    <row r="786" spans="7:9">
      <c r="G786" s="118"/>
      <c r="I786" s="118"/>
    </row>
    <row r="787" spans="7:9">
      <c r="G787" s="118"/>
      <c r="I787" s="118"/>
    </row>
    <row r="788" spans="7:9">
      <c r="G788" s="118"/>
      <c r="I788" s="118"/>
    </row>
    <row r="789" spans="7:9">
      <c r="G789" s="118"/>
      <c r="I789" s="118"/>
    </row>
    <row r="790" spans="7:9">
      <c r="G790" s="118"/>
      <c r="I790" s="118"/>
    </row>
    <row r="791" spans="7:9">
      <c r="G791" s="118"/>
      <c r="I791" s="118"/>
    </row>
    <row r="792" spans="7:9">
      <c r="G792" s="118"/>
      <c r="I792" s="118"/>
    </row>
    <row r="793" spans="7:9">
      <c r="G793" s="118"/>
      <c r="I793" s="118"/>
    </row>
    <row r="794" spans="7:9">
      <c r="G794" s="118"/>
      <c r="I794" s="118"/>
    </row>
    <row r="795" spans="7:9">
      <c r="G795" s="118"/>
      <c r="I795" s="118"/>
    </row>
    <row r="796" spans="7:9">
      <c r="G796" s="118"/>
      <c r="I796" s="118"/>
    </row>
    <row r="797" spans="7:9">
      <c r="G797" s="118"/>
      <c r="I797" s="118"/>
    </row>
    <row r="798" spans="7:9">
      <c r="G798" s="118"/>
      <c r="I798" s="118"/>
    </row>
    <row r="799" spans="7:9">
      <c r="G799" s="118"/>
      <c r="I799" s="118"/>
    </row>
    <row r="800" spans="7:9">
      <c r="G800" s="118"/>
      <c r="I800" s="118"/>
    </row>
    <row r="801" spans="7:9">
      <c r="G801" s="118"/>
      <c r="I801" s="118"/>
    </row>
    <row r="802" spans="7:9">
      <c r="G802" s="118"/>
      <c r="I802" s="118"/>
    </row>
    <row r="803" spans="7:9">
      <c r="G803" s="118"/>
      <c r="I803" s="118"/>
    </row>
    <row r="804" spans="7:9">
      <c r="G804" s="118"/>
      <c r="I804" s="118"/>
    </row>
    <row r="805" spans="7:9">
      <c r="G805" s="118"/>
      <c r="I805" s="118"/>
    </row>
    <row r="806" spans="7:9">
      <c r="G806" s="118"/>
      <c r="I806" s="118"/>
    </row>
    <row r="807" spans="7:9">
      <c r="G807" s="118"/>
      <c r="I807" s="118"/>
    </row>
    <row r="808" spans="7:9">
      <c r="G808" s="118"/>
      <c r="I808" s="118"/>
    </row>
    <row r="809" spans="7:9">
      <c r="G809" s="118"/>
      <c r="I809" s="118"/>
    </row>
    <row r="810" spans="7:9">
      <c r="G810" s="118"/>
      <c r="I810" s="118"/>
    </row>
    <row r="811" spans="7:9">
      <c r="G811" s="118"/>
      <c r="I811" s="118"/>
    </row>
    <row r="812" spans="7:9">
      <c r="G812" s="118"/>
      <c r="I812" s="118"/>
    </row>
    <row r="813" spans="7:9">
      <c r="G813" s="118"/>
      <c r="I813" s="118"/>
    </row>
    <row r="814" spans="7:9">
      <c r="G814" s="118"/>
      <c r="I814" s="118"/>
    </row>
    <row r="815" spans="7:9">
      <c r="G815" s="118"/>
      <c r="I815" s="118"/>
    </row>
    <row r="816" spans="7:9">
      <c r="G816" s="118"/>
      <c r="I816" s="118"/>
    </row>
    <row r="817" spans="7:9">
      <c r="G817" s="118"/>
      <c r="I817" s="118"/>
    </row>
    <row r="818" spans="7:9">
      <c r="G818" s="118"/>
      <c r="I818" s="118"/>
    </row>
    <row r="819" spans="7:9">
      <c r="G819" s="118"/>
      <c r="I819" s="118"/>
    </row>
    <row r="820" spans="7:9">
      <c r="G820" s="118"/>
      <c r="I820" s="118"/>
    </row>
    <row r="821" spans="7:9">
      <c r="G821" s="118"/>
      <c r="I821" s="118"/>
    </row>
    <row r="822" spans="7:9">
      <c r="G822" s="118"/>
      <c r="I822" s="118"/>
    </row>
    <row r="823" spans="7:9">
      <c r="G823" s="118"/>
      <c r="I823" s="118"/>
    </row>
    <row r="824" spans="7:9">
      <c r="G824" s="118"/>
      <c r="I824" s="118"/>
    </row>
    <row r="825" spans="7:9">
      <c r="G825" s="118"/>
      <c r="I825" s="118"/>
    </row>
    <row r="826" spans="7:9">
      <c r="G826" s="118"/>
      <c r="I826" s="118"/>
    </row>
    <row r="827" spans="7:9">
      <c r="G827" s="118"/>
      <c r="I827" s="118"/>
    </row>
    <row r="828" spans="7:9">
      <c r="G828" s="118"/>
      <c r="I828" s="118"/>
    </row>
    <row r="829" spans="7:9">
      <c r="G829" s="118"/>
      <c r="I829" s="118"/>
    </row>
    <row r="830" spans="7:9">
      <c r="G830" s="118"/>
      <c r="I830" s="118"/>
    </row>
    <row r="831" spans="7:9">
      <c r="G831" s="118"/>
      <c r="I831" s="118"/>
    </row>
    <row r="832" spans="7:9">
      <c r="G832" s="118"/>
      <c r="I832" s="118"/>
    </row>
    <row r="833" spans="7:9">
      <c r="G833" s="118"/>
      <c r="I833" s="118"/>
    </row>
    <row r="834" spans="7:9">
      <c r="G834" s="118"/>
      <c r="I834" s="118"/>
    </row>
    <row r="835" spans="7:9">
      <c r="G835" s="118"/>
      <c r="I835" s="118"/>
    </row>
    <row r="836" spans="7:9">
      <c r="G836" s="118"/>
      <c r="I836" s="118"/>
    </row>
    <row r="837" spans="7:9">
      <c r="G837" s="118"/>
      <c r="I837" s="118"/>
    </row>
    <row r="838" spans="7:9">
      <c r="G838" s="118"/>
      <c r="I838" s="118"/>
    </row>
    <row r="839" spans="7:9">
      <c r="G839" s="118"/>
      <c r="I839" s="118"/>
    </row>
    <row r="840" spans="7:9">
      <c r="G840" s="118"/>
      <c r="I840" s="118"/>
    </row>
    <row r="841" spans="7:9">
      <c r="G841" s="118"/>
      <c r="I841" s="118"/>
    </row>
    <row r="842" spans="7:9">
      <c r="G842" s="118"/>
      <c r="I842" s="118"/>
    </row>
    <row r="843" spans="7:9">
      <c r="G843" s="118"/>
      <c r="I843" s="118"/>
    </row>
    <row r="844" spans="7:9">
      <c r="G844" s="118"/>
      <c r="I844" s="118"/>
    </row>
    <row r="845" spans="7:9">
      <c r="G845" s="118"/>
      <c r="I845" s="118"/>
    </row>
    <row r="846" spans="7:9">
      <c r="G846" s="118"/>
      <c r="I846" s="118"/>
    </row>
    <row r="847" spans="7:9">
      <c r="G847" s="118"/>
      <c r="I847" s="118"/>
    </row>
    <row r="848" spans="7:9">
      <c r="G848" s="118"/>
      <c r="I848" s="118"/>
    </row>
    <row r="849" spans="7:9">
      <c r="G849" s="118"/>
      <c r="I849" s="118"/>
    </row>
    <row r="850" spans="7:9">
      <c r="G850" s="118"/>
      <c r="I850" s="118"/>
    </row>
    <row r="851" spans="7:9">
      <c r="G851" s="118"/>
      <c r="I851" s="118"/>
    </row>
    <row r="852" spans="7:9">
      <c r="G852" s="118"/>
      <c r="I852" s="118"/>
    </row>
    <row r="853" spans="7:9">
      <c r="G853" s="118"/>
      <c r="I853" s="118"/>
    </row>
    <row r="854" spans="7:9">
      <c r="G854" s="118"/>
      <c r="I854" s="118"/>
    </row>
    <row r="855" spans="7:9">
      <c r="G855" s="118"/>
      <c r="I855" s="118"/>
    </row>
    <row r="856" spans="7:9">
      <c r="G856" s="118"/>
      <c r="I856" s="118"/>
    </row>
    <row r="857" spans="7:9">
      <c r="G857" s="118"/>
      <c r="I857" s="118"/>
    </row>
    <row r="858" spans="7:9">
      <c r="G858" s="118"/>
      <c r="I858" s="118"/>
    </row>
    <row r="859" spans="7:9">
      <c r="G859" s="118"/>
      <c r="I859" s="118"/>
    </row>
    <row r="860" spans="7:9">
      <c r="G860" s="118"/>
      <c r="I860" s="118"/>
    </row>
    <row r="861" spans="7:9">
      <c r="G861" s="118"/>
      <c r="I861" s="118"/>
    </row>
    <row r="862" spans="7:9">
      <c r="G862" s="118"/>
      <c r="I862" s="118"/>
    </row>
    <row r="863" spans="7:9">
      <c r="G863" s="118"/>
      <c r="I863" s="118"/>
    </row>
    <row r="864" spans="7:9">
      <c r="G864" s="118"/>
      <c r="I864" s="118"/>
    </row>
    <row r="865" spans="7:9">
      <c r="G865" s="118"/>
      <c r="I865" s="118"/>
    </row>
    <row r="866" spans="7:9">
      <c r="G866" s="118"/>
      <c r="I866" s="118"/>
    </row>
    <row r="867" spans="7:9">
      <c r="G867" s="118"/>
      <c r="I867" s="118"/>
    </row>
    <row r="868" spans="7:9">
      <c r="G868" s="118"/>
      <c r="I868" s="118"/>
    </row>
    <row r="869" spans="7:9">
      <c r="G869" s="118"/>
      <c r="I869" s="118"/>
    </row>
    <row r="870" spans="7:9">
      <c r="G870" s="118"/>
      <c r="I870" s="118"/>
    </row>
    <row r="871" spans="7:9">
      <c r="G871" s="118"/>
      <c r="I871" s="118"/>
    </row>
    <row r="872" spans="7:9">
      <c r="G872" s="118"/>
      <c r="I872" s="118"/>
    </row>
    <row r="873" spans="7:9">
      <c r="G873" s="118"/>
      <c r="I873" s="118"/>
    </row>
    <row r="874" spans="7:9">
      <c r="G874" s="118"/>
      <c r="I874" s="118"/>
    </row>
    <row r="875" spans="7:9">
      <c r="G875" s="118"/>
      <c r="I875" s="118"/>
    </row>
    <row r="876" spans="7:9">
      <c r="G876" s="118"/>
      <c r="I876" s="118"/>
    </row>
    <row r="877" spans="7:9">
      <c r="G877" s="118"/>
      <c r="I877" s="118"/>
    </row>
    <row r="878" spans="7:9">
      <c r="G878" s="118"/>
      <c r="I878" s="118"/>
    </row>
    <row r="879" spans="7:9">
      <c r="G879" s="118"/>
      <c r="I879" s="118"/>
    </row>
    <row r="880" spans="7:9">
      <c r="G880" s="118"/>
      <c r="I880" s="118"/>
    </row>
    <row r="881" spans="7:9">
      <c r="G881" s="118"/>
      <c r="I881" s="118"/>
    </row>
    <row r="882" spans="7:9">
      <c r="G882" s="118"/>
      <c r="I882" s="118"/>
    </row>
    <row r="883" spans="7:9">
      <c r="G883" s="118"/>
      <c r="I883" s="118"/>
    </row>
    <row r="884" spans="7:9">
      <c r="G884" s="118"/>
      <c r="I884" s="118"/>
    </row>
    <row r="885" spans="7:9">
      <c r="G885" s="118"/>
      <c r="I885" s="118"/>
    </row>
    <row r="886" spans="7:9">
      <c r="G886" s="118"/>
      <c r="I886" s="118"/>
    </row>
    <row r="887" spans="7:9">
      <c r="G887" s="118"/>
      <c r="I887" s="118"/>
    </row>
    <row r="888" spans="7:9">
      <c r="G888" s="118"/>
      <c r="I888" s="118"/>
    </row>
    <row r="889" spans="7:9">
      <c r="G889" s="118"/>
      <c r="I889" s="118"/>
    </row>
    <row r="890" spans="7:9">
      <c r="G890" s="118"/>
      <c r="I890" s="118"/>
    </row>
    <row r="891" spans="7:9">
      <c r="G891" s="118"/>
      <c r="I891" s="118"/>
    </row>
    <row r="892" spans="7:9">
      <c r="G892" s="118"/>
      <c r="I892" s="118"/>
    </row>
    <row r="893" spans="7:9">
      <c r="G893" s="118"/>
      <c r="I893" s="118"/>
    </row>
    <row r="894" spans="7:9">
      <c r="G894" s="118"/>
      <c r="I894" s="118"/>
    </row>
    <row r="895" spans="7:9">
      <c r="G895" s="118"/>
      <c r="I895" s="118"/>
    </row>
    <row r="896" spans="7:9">
      <c r="G896" s="118"/>
      <c r="I896" s="118"/>
    </row>
    <row r="897" spans="7:9">
      <c r="G897" s="118"/>
      <c r="I897" s="118"/>
    </row>
    <row r="898" spans="7:9">
      <c r="G898" s="118"/>
      <c r="I898" s="118"/>
    </row>
    <row r="899" spans="7:9">
      <c r="G899" s="118"/>
      <c r="I899" s="118"/>
    </row>
    <row r="900" spans="7:9">
      <c r="G900" s="118"/>
      <c r="I900" s="118"/>
    </row>
    <row r="901" spans="7:9">
      <c r="G901" s="118"/>
      <c r="I901" s="118"/>
    </row>
    <row r="902" spans="7:9">
      <c r="G902" s="118"/>
      <c r="I902" s="118"/>
    </row>
    <row r="903" spans="7:9">
      <c r="G903" s="118"/>
      <c r="I903" s="118"/>
    </row>
    <row r="904" spans="7:9">
      <c r="G904" s="118"/>
      <c r="I904" s="118"/>
    </row>
    <row r="905" spans="7:9">
      <c r="G905" s="118"/>
      <c r="I905" s="118"/>
    </row>
    <row r="906" spans="7:9">
      <c r="G906" s="118"/>
      <c r="I906" s="118"/>
    </row>
    <row r="907" spans="7:9">
      <c r="G907" s="118"/>
      <c r="I907" s="118"/>
    </row>
    <row r="908" spans="7:9">
      <c r="G908" s="118"/>
      <c r="I908" s="118"/>
    </row>
    <row r="909" spans="7:9">
      <c r="G909" s="118"/>
      <c r="I909" s="118"/>
    </row>
    <row r="910" spans="7:9">
      <c r="G910" s="118"/>
      <c r="I910" s="118"/>
    </row>
    <row r="911" spans="7:9">
      <c r="G911" s="118"/>
      <c r="I911" s="118"/>
    </row>
    <row r="912" spans="7:9">
      <c r="G912" s="118"/>
      <c r="I912" s="118"/>
    </row>
    <row r="913" spans="7:9">
      <c r="G913" s="118"/>
      <c r="I913" s="118"/>
    </row>
    <row r="914" spans="7:9">
      <c r="G914" s="118"/>
      <c r="I914" s="118"/>
    </row>
    <row r="915" spans="7:9">
      <c r="G915" s="118"/>
      <c r="I915" s="118"/>
    </row>
    <row r="916" spans="7:9">
      <c r="G916" s="118"/>
      <c r="I916" s="118"/>
    </row>
    <row r="917" spans="7:9">
      <c r="G917" s="118"/>
      <c r="I917" s="118"/>
    </row>
    <row r="918" spans="7:9">
      <c r="G918" s="118"/>
      <c r="I918" s="118"/>
    </row>
    <row r="919" spans="7:9">
      <c r="G919" s="118"/>
      <c r="I919" s="118"/>
    </row>
    <row r="920" spans="7:9">
      <c r="G920" s="118"/>
      <c r="I920" s="118"/>
    </row>
    <row r="921" spans="7:9">
      <c r="G921" s="118"/>
      <c r="I921" s="118"/>
    </row>
    <row r="922" spans="7:9">
      <c r="G922" s="118"/>
      <c r="I922" s="118"/>
    </row>
    <row r="923" spans="7:9">
      <c r="G923" s="118"/>
      <c r="I923" s="118"/>
    </row>
    <row r="924" spans="7:9">
      <c r="G924" s="118"/>
      <c r="I924" s="118"/>
    </row>
    <row r="925" spans="7:9">
      <c r="G925" s="118"/>
      <c r="I925" s="118"/>
    </row>
    <row r="926" spans="7:9">
      <c r="G926" s="118"/>
      <c r="I926" s="118"/>
    </row>
    <row r="927" spans="7:9">
      <c r="G927" s="118"/>
      <c r="I927" s="118"/>
    </row>
    <row r="928" spans="7:9">
      <c r="G928" s="118"/>
      <c r="I928" s="118"/>
    </row>
    <row r="929" spans="7:9">
      <c r="G929" s="118"/>
      <c r="I929" s="118"/>
    </row>
    <row r="930" spans="7:9">
      <c r="G930" s="118"/>
      <c r="I930" s="118"/>
    </row>
    <row r="931" spans="7:9">
      <c r="G931" s="118"/>
      <c r="I931" s="118"/>
    </row>
    <row r="932" spans="7:9">
      <c r="G932" s="118"/>
      <c r="I932" s="118"/>
    </row>
    <row r="933" spans="7:9">
      <c r="G933" s="118"/>
      <c r="I933" s="118"/>
    </row>
    <row r="934" spans="7:9">
      <c r="G934" s="118"/>
      <c r="I934" s="118"/>
    </row>
    <row r="935" spans="7:9">
      <c r="G935" s="118"/>
      <c r="I935" s="118"/>
    </row>
    <row r="936" spans="7:9">
      <c r="G936" s="118"/>
      <c r="I936" s="118"/>
    </row>
    <row r="937" spans="7:9">
      <c r="G937" s="118"/>
      <c r="I937" s="118"/>
    </row>
    <row r="938" spans="7:9">
      <c r="G938" s="118"/>
      <c r="I938" s="118"/>
    </row>
    <row r="939" spans="7:9">
      <c r="G939" s="118"/>
      <c r="I939" s="118"/>
    </row>
    <row r="940" spans="7:9">
      <c r="G940" s="118"/>
      <c r="I940" s="118"/>
    </row>
    <row r="941" spans="7:9">
      <c r="G941" s="118"/>
      <c r="I941" s="118"/>
    </row>
    <row r="942" spans="7:9">
      <c r="G942" s="118"/>
      <c r="I942" s="118"/>
    </row>
    <row r="943" spans="7:9">
      <c r="G943" s="118"/>
      <c r="I943" s="118"/>
    </row>
    <row r="944" spans="7:9">
      <c r="G944" s="118"/>
      <c r="I944" s="118"/>
    </row>
    <row r="945" spans="7:9">
      <c r="G945" s="118"/>
      <c r="I945" s="118"/>
    </row>
    <row r="946" spans="7:9">
      <c r="G946" s="118"/>
      <c r="I946" s="118"/>
    </row>
    <row r="947" spans="7:9">
      <c r="G947" s="118"/>
      <c r="I947" s="118"/>
    </row>
    <row r="948" spans="7:9">
      <c r="G948" s="118"/>
      <c r="I948" s="118"/>
    </row>
    <row r="949" spans="7:9">
      <c r="G949" s="118"/>
      <c r="I949" s="118"/>
    </row>
    <row r="950" spans="7:9">
      <c r="G950" s="118"/>
      <c r="I950" s="118"/>
    </row>
    <row r="951" spans="7:9">
      <c r="G951" s="118"/>
      <c r="I951" s="118"/>
    </row>
    <row r="952" spans="7:9">
      <c r="G952" s="118"/>
      <c r="I952" s="118"/>
    </row>
    <row r="953" spans="7:9">
      <c r="G953" s="118"/>
      <c r="I953" s="118"/>
    </row>
    <row r="954" spans="7:9">
      <c r="G954" s="118"/>
      <c r="I954" s="118"/>
    </row>
    <row r="955" spans="7:9">
      <c r="G955" s="118"/>
      <c r="I955" s="118"/>
    </row>
    <row r="956" spans="7:9">
      <c r="G956" s="118"/>
      <c r="I956" s="118"/>
    </row>
    <row r="957" spans="7:9">
      <c r="G957" s="118"/>
      <c r="I957" s="118"/>
    </row>
    <row r="958" spans="7:9">
      <c r="G958" s="118"/>
      <c r="I958" s="118"/>
    </row>
    <row r="959" spans="7:9">
      <c r="G959" s="118"/>
      <c r="I959" s="118"/>
    </row>
    <row r="960" spans="7:9">
      <c r="G960" s="118"/>
      <c r="I960" s="118"/>
    </row>
    <row r="961" spans="7:9">
      <c r="G961" s="118"/>
      <c r="I961" s="118"/>
    </row>
    <row r="962" spans="7:9">
      <c r="G962" s="118"/>
      <c r="I962" s="118"/>
    </row>
    <row r="963" spans="7:9">
      <c r="G963" s="118"/>
      <c r="I963" s="118"/>
    </row>
    <row r="964" spans="7:9">
      <c r="G964" s="118"/>
      <c r="I964" s="118"/>
    </row>
    <row r="965" spans="7:9">
      <c r="G965" s="118"/>
      <c r="I965" s="118"/>
    </row>
    <row r="966" spans="7:9">
      <c r="G966" s="118"/>
      <c r="I966" s="118"/>
    </row>
    <row r="967" spans="7:9">
      <c r="G967" s="118"/>
      <c r="I967" s="118"/>
    </row>
    <row r="968" spans="7:9">
      <c r="G968" s="118"/>
      <c r="I968" s="118"/>
    </row>
    <row r="969" spans="7:9">
      <c r="G969" s="118"/>
      <c r="I969" s="118"/>
    </row>
    <row r="970" spans="7:9">
      <c r="G970" s="118"/>
      <c r="I970" s="118"/>
    </row>
    <row r="971" spans="7:9">
      <c r="G971" s="118"/>
      <c r="I971" s="118"/>
    </row>
    <row r="972" spans="7:9">
      <c r="G972" s="118"/>
      <c r="I972" s="118"/>
    </row>
    <row r="973" spans="7:9">
      <c r="G973" s="118"/>
      <c r="I973" s="118"/>
    </row>
    <row r="974" spans="7:9">
      <c r="G974" s="118"/>
      <c r="I974" s="118"/>
    </row>
    <row r="975" spans="7:9">
      <c r="G975" s="118"/>
      <c r="I975" s="118"/>
    </row>
    <row r="976" spans="7:9">
      <c r="G976" s="118"/>
      <c r="I976" s="118"/>
    </row>
    <row r="977" spans="7:9">
      <c r="G977" s="118"/>
      <c r="I977" s="118"/>
    </row>
    <row r="978" spans="7:9">
      <c r="G978" s="118"/>
      <c r="I978" s="118"/>
    </row>
    <row r="979" spans="7:9">
      <c r="G979" s="118"/>
      <c r="I979" s="118"/>
    </row>
    <row r="980" spans="7:9">
      <c r="G980" s="118"/>
      <c r="I980" s="118"/>
    </row>
    <row r="981" spans="7:9">
      <c r="G981" s="118"/>
      <c r="I981" s="118"/>
    </row>
    <row r="982" spans="7:9">
      <c r="G982" s="118"/>
      <c r="I982" s="118"/>
    </row>
    <row r="983" spans="7:9">
      <c r="G983" s="118"/>
      <c r="I983" s="118"/>
    </row>
    <row r="984" spans="7:9">
      <c r="G984" s="118"/>
      <c r="I984" s="118"/>
    </row>
    <row r="985" spans="7:9">
      <c r="G985" s="118"/>
      <c r="I985" s="118"/>
    </row>
    <row r="986" spans="7:9">
      <c r="G986" s="118"/>
      <c r="I986" s="118"/>
    </row>
    <row r="987" spans="7:9">
      <c r="G987" s="118"/>
      <c r="I987" s="118"/>
    </row>
    <row r="988" spans="7:9">
      <c r="G988" s="118"/>
      <c r="I988" s="118"/>
    </row>
    <row r="989" spans="7:9">
      <c r="G989" s="118"/>
      <c r="I989" s="118"/>
    </row>
    <row r="990" spans="7:9">
      <c r="G990" s="118"/>
      <c r="I990" s="118"/>
    </row>
    <row r="991" spans="7:9">
      <c r="G991" s="118"/>
      <c r="I991" s="118"/>
    </row>
    <row r="992" spans="7:9">
      <c r="G992" s="118"/>
      <c r="I992" s="118"/>
    </row>
    <row r="993" spans="7:9">
      <c r="G993" s="118"/>
      <c r="I993" s="118"/>
    </row>
    <row r="994" spans="7:9">
      <c r="G994" s="118"/>
      <c r="I994" s="118"/>
    </row>
    <row r="995" spans="7:9">
      <c r="G995" s="118"/>
      <c r="I995" s="118"/>
    </row>
    <row r="996" spans="7:9">
      <c r="G996" s="118"/>
      <c r="I996" s="118"/>
    </row>
    <row r="997" spans="7:9">
      <c r="G997" s="118"/>
      <c r="I997" s="118"/>
    </row>
  </sheetData>
  <mergeCells count="3">
    <mergeCell ref="B12:I12"/>
    <mergeCell ref="B13:I13"/>
    <mergeCell ref="C60:E60"/>
  </mergeCells>
  <pageMargins left="0.25" right="0.25" top="0.75" bottom="0.75" header="0" footer="0"/>
  <pageSetup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3"/>
  <sheetViews>
    <sheetView workbookViewId="0">
      <selection activeCell="H5" sqref="H5"/>
    </sheetView>
  </sheetViews>
  <sheetFormatPr baseColWidth="10" defaultColWidth="14.42578125" defaultRowHeight="15"/>
  <cols>
    <col min="1" max="1" width="3.7109375" style="191" customWidth="1"/>
    <col min="2" max="2" width="13.42578125" customWidth="1"/>
    <col min="3" max="3" width="14" customWidth="1"/>
    <col min="4" max="4" width="66.42578125" customWidth="1"/>
    <col min="5" max="5" width="8.140625" customWidth="1"/>
    <col min="6" max="6" width="7.140625" customWidth="1"/>
    <col min="7" max="7" width="17.42578125" bestFit="1" customWidth="1"/>
    <col min="8" max="8" width="17.28515625" customWidth="1"/>
    <col min="9" max="9" width="16.5703125" customWidth="1"/>
  </cols>
  <sheetData>
    <row r="1" spans="1:25" ht="18.75">
      <c r="A1" s="187"/>
      <c r="B1" s="1"/>
      <c r="C1" s="2"/>
      <c r="D1" s="3"/>
      <c r="E1" s="3" t="s">
        <v>0</v>
      </c>
      <c r="F1" s="4"/>
      <c r="G1" s="4"/>
      <c r="H1" s="4"/>
      <c r="I1" s="4"/>
      <c r="J1" s="4"/>
      <c r="K1" s="1"/>
      <c r="L1" s="1"/>
      <c r="M1" s="1"/>
      <c r="N1" s="1"/>
      <c r="O1" s="1"/>
      <c r="P1" s="1"/>
      <c r="Q1" s="1"/>
      <c r="R1" s="1"/>
      <c r="S1" s="1"/>
      <c r="T1" s="1"/>
      <c r="U1" s="1"/>
      <c r="V1" s="1"/>
      <c r="W1" s="1"/>
      <c r="X1" s="1"/>
      <c r="Y1" s="1"/>
    </row>
    <row r="2" spans="1:25" ht="15.75">
      <c r="A2" s="188"/>
      <c r="B2" s="1"/>
      <c r="C2" s="2"/>
      <c r="D2" s="7"/>
      <c r="E2" s="7" t="s">
        <v>1</v>
      </c>
      <c r="F2" s="8"/>
      <c r="G2" s="8"/>
      <c r="H2" s="8"/>
      <c r="I2" s="8"/>
      <c r="J2" s="8"/>
      <c r="K2" s="1"/>
      <c r="L2" s="1"/>
      <c r="M2" s="1"/>
      <c r="N2" s="1"/>
      <c r="O2" s="1"/>
      <c r="P2" s="1"/>
      <c r="Q2" s="1"/>
      <c r="R2" s="1"/>
      <c r="S2" s="1"/>
      <c r="T2" s="1"/>
      <c r="U2" s="1"/>
      <c r="V2" s="1"/>
      <c r="W2" s="1"/>
      <c r="X2" s="1"/>
      <c r="Y2" s="1"/>
    </row>
    <row r="3" spans="1:25" ht="15.75">
      <c r="A3" s="188"/>
      <c r="B3" s="1"/>
      <c r="C3" s="2"/>
      <c r="D3" s="7"/>
      <c r="E3" s="7" t="s">
        <v>2</v>
      </c>
      <c r="F3" s="8"/>
      <c r="G3" s="8"/>
      <c r="H3" s="8"/>
      <c r="I3" s="8"/>
      <c r="J3" s="8"/>
      <c r="K3" s="1"/>
      <c r="L3" s="1"/>
      <c r="M3" s="1"/>
      <c r="N3" s="1"/>
      <c r="O3" s="1"/>
      <c r="P3" s="1"/>
      <c r="Q3" s="1"/>
      <c r="R3" s="1"/>
      <c r="S3" s="1"/>
      <c r="T3" s="1"/>
      <c r="U3" s="1"/>
      <c r="V3" s="1"/>
      <c r="W3" s="1"/>
      <c r="X3" s="1"/>
      <c r="Y3" s="1"/>
    </row>
    <row r="4" spans="1:25">
      <c r="A4" s="188"/>
      <c r="B4" s="1"/>
      <c r="C4" s="2"/>
      <c r="D4" s="2"/>
      <c r="E4" s="2"/>
      <c r="F4" s="2"/>
      <c r="G4" s="10"/>
      <c r="H4" s="11"/>
      <c r="I4" s="11"/>
      <c r="J4" s="1"/>
      <c r="K4" s="1"/>
      <c r="L4" s="1"/>
      <c r="M4" s="1"/>
      <c r="N4" s="1"/>
      <c r="O4" s="1"/>
      <c r="P4" s="1"/>
      <c r="Q4" s="1"/>
      <c r="R4" s="1"/>
      <c r="S4" s="1"/>
      <c r="T4" s="1"/>
      <c r="U4" s="1"/>
      <c r="V4" s="1"/>
      <c r="W4" s="1"/>
      <c r="X4" s="1"/>
      <c r="Y4" s="1"/>
    </row>
    <row r="5" spans="1:25">
      <c r="A5" s="188"/>
      <c r="B5" s="1"/>
      <c r="C5" s="2"/>
      <c r="D5" s="2"/>
      <c r="E5" s="2"/>
      <c r="F5" s="2"/>
      <c r="G5" s="10"/>
      <c r="H5" s="11"/>
      <c r="I5" s="11"/>
      <c r="J5" s="1"/>
      <c r="K5" s="1"/>
      <c r="L5" s="1"/>
      <c r="M5" s="1"/>
      <c r="N5" s="1"/>
      <c r="O5" s="1"/>
      <c r="P5" s="1"/>
      <c r="Q5" s="1"/>
      <c r="R5" s="1"/>
      <c r="S5" s="1"/>
      <c r="T5" s="1"/>
      <c r="U5" s="1"/>
      <c r="V5" s="1"/>
      <c r="W5" s="1"/>
      <c r="X5" s="1"/>
      <c r="Y5" s="1"/>
    </row>
    <row r="6" spans="1:25">
      <c r="A6" s="255"/>
      <c r="B6" s="13" t="s">
        <v>3</v>
      </c>
      <c r="C6" s="13"/>
      <c r="D6" s="2"/>
      <c r="E6" s="2"/>
      <c r="F6" s="2"/>
      <c r="G6" s="10"/>
      <c r="H6" s="11"/>
      <c r="I6" s="11"/>
      <c r="J6" s="1"/>
      <c r="K6" s="1"/>
      <c r="L6" s="1"/>
      <c r="M6" s="1"/>
      <c r="N6" s="1"/>
      <c r="O6" s="1"/>
      <c r="P6" s="1"/>
      <c r="Q6" s="1"/>
      <c r="R6" s="1"/>
      <c r="S6" s="1"/>
      <c r="T6" s="1"/>
      <c r="U6" s="1"/>
      <c r="V6" s="1"/>
      <c r="W6" s="1"/>
      <c r="X6" s="1"/>
      <c r="Y6" s="1"/>
    </row>
    <row r="7" spans="1:25">
      <c r="A7" s="255"/>
      <c r="B7" s="14" t="s">
        <v>4</v>
      </c>
      <c r="C7" s="14"/>
      <c r="D7" s="2"/>
      <c r="E7" s="2"/>
      <c r="F7" s="13"/>
      <c r="G7" s="13"/>
      <c r="H7" s="15" t="s">
        <v>532</v>
      </c>
      <c r="I7" s="1"/>
      <c r="K7" s="1"/>
      <c r="L7" s="1"/>
      <c r="M7" s="1"/>
      <c r="N7" s="1"/>
      <c r="O7" s="1"/>
      <c r="P7" s="1"/>
      <c r="Q7" s="1"/>
      <c r="R7" s="1"/>
      <c r="S7" s="1"/>
      <c r="T7" s="1"/>
      <c r="U7" s="1"/>
      <c r="V7" s="1"/>
      <c r="W7" s="1"/>
      <c r="X7" s="1"/>
      <c r="Y7" s="1"/>
    </row>
    <row r="8" spans="1:25">
      <c r="A8" s="255"/>
      <c r="B8" s="13" t="s">
        <v>5</v>
      </c>
      <c r="C8" s="13"/>
      <c r="D8" s="2"/>
      <c r="E8" s="2"/>
      <c r="F8" s="13"/>
      <c r="G8" s="13"/>
      <c r="H8" s="15" t="s">
        <v>533</v>
      </c>
      <c r="I8" s="1"/>
      <c r="K8" s="1"/>
      <c r="L8" s="1"/>
      <c r="M8" s="1"/>
      <c r="N8" s="1"/>
      <c r="O8" s="1"/>
      <c r="P8" s="1"/>
      <c r="Q8" s="1"/>
      <c r="R8" s="1"/>
      <c r="S8" s="1"/>
      <c r="T8" s="1"/>
      <c r="U8" s="1"/>
      <c r="V8" s="1"/>
      <c r="W8" s="1"/>
      <c r="X8" s="1"/>
      <c r="Y8" s="1"/>
    </row>
    <row r="9" spans="1:25">
      <c r="A9" s="255"/>
      <c r="B9" s="17" t="s">
        <v>6</v>
      </c>
      <c r="C9" s="17"/>
      <c r="D9" s="18"/>
      <c r="E9" s="18"/>
      <c r="F9" s="19" t="s">
        <v>7</v>
      </c>
      <c r="G9" s="20" t="s">
        <v>531</v>
      </c>
      <c r="H9" s="21" t="s">
        <v>8</v>
      </c>
      <c r="I9" s="22">
        <v>43997</v>
      </c>
      <c r="K9" s="1"/>
      <c r="L9" s="1"/>
      <c r="M9" s="1"/>
      <c r="N9" s="1"/>
      <c r="O9" s="1"/>
      <c r="P9" s="1"/>
      <c r="Q9" s="1"/>
      <c r="R9" s="1"/>
      <c r="S9" s="1"/>
      <c r="T9" s="1"/>
      <c r="U9" s="1"/>
      <c r="V9" s="1"/>
      <c r="W9" s="1"/>
      <c r="X9" s="1"/>
      <c r="Y9" s="1"/>
    </row>
    <row r="10" spans="1:25">
      <c r="A10" s="255"/>
      <c r="B10" s="1"/>
      <c r="C10" s="23"/>
      <c r="D10" s="18"/>
      <c r="E10" s="18"/>
      <c r="F10" s="24"/>
      <c r="G10" s="24"/>
      <c r="H10" s="11"/>
      <c r="I10" s="11"/>
      <c r="J10" s="1"/>
      <c r="K10" s="1"/>
      <c r="L10" s="1"/>
      <c r="M10" s="1"/>
      <c r="N10" s="1"/>
      <c r="O10" s="1"/>
      <c r="P10" s="1"/>
      <c r="Q10" s="1"/>
      <c r="R10" s="1"/>
      <c r="S10" s="1"/>
      <c r="T10" s="1"/>
      <c r="U10" s="1"/>
      <c r="V10" s="1"/>
      <c r="W10" s="1"/>
      <c r="X10" s="1"/>
      <c r="Y10" s="1"/>
    </row>
    <row r="11" spans="1:25">
      <c r="A11" s="255"/>
      <c r="B11" s="25" t="s">
        <v>22</v>
      </c>
      <c r="C11" s="26" t="s">
        <v>23</v>
      </c>
      <c r="D11" s="27" t="s">
        <v>9</v>
      </c>
      <c r="E11" s="26" t="s">
        <v>10</v>
      </c>
      <c r="F11" s="26" t="s">
        <v>11</v>
      </c>
      <c r="G11" s="26" t="s">
        <v>24</v>
      </c>
      <c r="H11" s="26" t="s">
        <v>25</v>
      </c>
      <c r="I11" s="26" t="s">
        <v>12</v>
      </c>
      <c r="J11" s="1"/>
      <c r="K11" s="1"/>
      <c r="L11" s="1"/>
      <c r="M11" s="1"/>
      <c r="N11" s="1"/>
      <c r="O11" s="1"/>
      <c r="P11" s="1"/>
      <c r="Q11" s="1"/>
      <c r="R11" s="1"/>
      <c r="S11" s="1"/>
      <c r="T11" s="1"/>
      <c r="U11" s="1"/>
      <c r="V11" s="1"/>
      <c r="W11" s="1"/>
      <c r="X11" s="1"/>
      <c r="Y11" s="1"/>
    </row>
    <row r="12" spans="1:25" ht="18.75">
      <c r="A12" s="255"/>
      <c r="B12" s="281" t="s">
        <v>26</v>
      </c>
      <c r="C12" s="282"/>
      <c r="D12" s="282"/>
      <c r="E12" s="282"/>
      <c r="F12" s="282"/>
      <c r="G12" s="282"/>
      <c r="H12" s="282"/>
      <c r="I12" s="283"/>
      <c r="J12" s="1"/>
      <c r="K12" s="1"/>
      <c r="L12" s="1"/>
      <c r="M12" s="1"/>
      <c r="N12" s="1"/>
      <c r="O12" s="1"/>
      <c r="P12" s="1"/>
      <c r="Q12" s="1"/>
      <c r="R12" s="1"/>
      <c r="S12" s="1"/>
      <c r="T12" s="1"/>
      <c r="U12" s="1"/>
      <c r="V12" s="1"/>
      <c r="W12" s="1"/>
      <c r="X12" s="1"/>
      <c r="Y12" s="1"/>
    </row>
    <row r="13" spans="1:25" ht="15.75">
      <c r="A13" s="255"/>
      <c r="B13" s="290" t="s">
        <v>257</v>
      </c>
      <c r="C13" s="291"/>
      <c r="D13" s="291"/>
      <c r="E13" s="291"/>
      <c r="F13" s="291"/>
      <c r="G13" s="291"/>
      <c r="H13" s="291"/>
      <c r="I13" s="292"/>
      <c r="J13" s="1"/>
      <c r="K13" s="1"/>
      <c r="L13" s="1"/>
      <c r="M13" s="1"/>
      <c r="N13" s="1"/>
      <c r="O13" s="1"/>
      <c r="P13" s="1"/>
      <c r="Q13" s="1"/>
      <c r="R13" s="1"/>
      <c r="S13" s="1"/>
      <c r="T13" s="1"/>
      <c r="U13" s="1"/>
      <c r="V13" s="1"/>
      <c r="W13" s="1"/>
      <c r="X13" s="1"/>
      <c r="Y13" s="1"/>
    </row>
    <row r="14" spans="1:25" ht="45">
      <c r="A14" s="255"/>
      <c r="B14" s="99" t="s">
        <v>258</v>
      </c>
      <c r="C14" s="119"/>
      <c r="D14" s="205" t="s">
        <v>259</v>
      </c>
      <c r="E14" s="99" t="s">
        <v>74</v>
      </c>
      <c r="F14" s="106">
        <v>93.12</v>
      </c>
      <c r="G14" s="120"/>
      <c r="H14" s="121"/>
      <c r="I14" s="122">
        <f t="shared" ref="I14:I22" si="0">F14*G14</f>
        <v>0</v>
      </c>
      <c r="J14" s="1"/>
      <c r="K14" s="1"/>
      <c r="L14" s="1"/>
      <c r="M14" s="1"/>
      <c r="N14" s="1"/>
      <c r="O14" s="1"/>
      <c r="P14" s="1"/>
      <c r="Q14" s="1"/>
      <c r="R14" s="1"/>
      <c r="S14" s="1"/>
      <c r="T14" s="1"/>
      <c r="U14" s="1"/>
      <c r="V14" s="1"/>
      <c r="W14" s="1"/>
      <c r="X14" s="1"/>
      <c r="Y14" s="1"/>
    </row>
    <row r="15" spans="1:25" ht="56.25">
      <c r="A15" s="255"/>
      <c r="B15" s="99" t="s">
        <v>260</v>
      </c>
      <c r="C15" s="123"/>
      <c r="D15" s="205" t="s">
        <v>261</v>
      </c>
      <c r="E15" s="99" t="s">
        <v>77</v>
      </c>
      <c r="F15" s="106">
        <v>139.68</v>
      </c>
      <c r="G15" s="51"/>
      <c r="H15" s="121"/>
      <c r="I15" s="122">
        <f t="shared" si="0"/>
        <v>0</v>
      </c>
      <c r="J15" s="1"/>
      <c r="K15" s="1"/>
      <c r="L15" s="1"/>
      <c r="M15" s="1"/>
      <c r="N15" s="1"/>
      <c r="O15" s="1"/>
      <c r="P15" s="1"/>
      <c r="Q15" s="1"/>
      <c r="R15" s="1"/>
      <c r="S15" s="1"/>
      <c r="T15" s="1"/>
      <c r="U15" s="1"/>
      <c r="V15" s="1"/>
      <c r="W15" s="1"/>
      <c r="X15" s="1"/>
      <c r="Y15" s="1"/>
    </row>
    <row r="16" spans="1:25" ht="33.75">
      <c r="A16" s="255"/>
      <c r="B16" s="99" t="s">
        <v>262</v>
      </c>
      <c r="C16" s="123"/>
      <c r="D16" s="239" t="s">
        <v>263</v>
      </c>
      <c r="E16" s="99" t="s">
        <v>74</v>
      </c>
      <c r="F16" s="106">
        <v>93.12</v>
      </c>
      <c r="G16" s="51"/>
      <c r="H16" s="121"/>
      <c r="I16" s="122">
        <f t="shared" si="0"/>
        <v>0</v>
      </c>
      <c r="J16" s="1"/>
      <c r="K16" s="1"/>
      <c r="L16" s="1"/>
      <c r="M16" s="1"/>
      <c r="N16" s="1"/>
      <c r="O16" s="1"/>
      <c r="P16" s="1"/>
      <c r="Q16" s="1"/>
      <c r="R16" s="1"/>
      <c r="S16" s="1"/>
      <c r="T16" s="1"/>
      <c r="U16" s="1"/>
      <c r="V16" s="1"/>
      <c r="W16" s="1"/>
      <c r="X16" s="1"/>
      <c r="Y16" s="1"/>
    </row>
    <row r="17" spans="1:25" ht="22.5">
      <c r="A17" s="255"/>
      <c r="B17" s="99" t="s">
        <v>264</v>
      </c>
      <c r="C17" s="123"/>
      <c r="D17" s="213" t="s">
        <v>265</v>
      </c>
      <c r="E17" s="99" t="s">
        <v>74</v>
      </c>
      <c r="F17" s="106">
        <v>93.12</v>
      </c>
      <c r="G17" s="51"/>
      <c r="H17" s="121"/>
      <c r="I17" s="122">
        <f t="shared" si="0"/>
        <v>0</v>
      </c>
      <c r="J17" s="1"/>
      <c r="K17" s="1"/>
      <c r="L17" s="1"/>
      <c r="M17" s="1"/>
      <c r="N17" s="1"/>
      <c r="O17" s="1"/>
      <c r="P17" s="1"/>
      <c r="Q17" s="1"/>
      <c r="R17" s="1"/>
      <c r="S17" s="1"/>
      <c r="T17" s="1"/>
      <c r="U17" s="1"/>
      <c r="V17" s="1"/>
      <c r="W17" s="1"/>
      <c r="X17" s="1"/>
      <c r="Y17" s="1"/>
    </row>
    <row r="18" spans="1:25" ht="90">
      <c r="A18" s="255"/>
      <c r="B18" s="99" t="s">
        <v>266</v>
      </c>
      <c r="C18" s="123"/>
      <c r="D18" s="223" t="s">
        <v>267</v>
      </c>
      <c r="E18" s="99" t="s">
        <v>74</v>
      </c>
      <c r="F18" s="125">
        <v>57.6</v>
      </c>
      <c r="G18" s="51"/>
      <c r="H18" s="121"/>
      <c r="I18" s="122">
        <f t="shared" si="0"/>
        <v>0</v>
      </c>
      <c r="J18" s="1"/>
      <c r="K18" s="1"/>
      <c r="L18" s="1"/>
      <c r="M18" s="1"/>
      <c r="N18" s="1"/>
      <c r="O18" s="1"/>
      <c r="P18" s="1"/>
      <c r="Q18" s="1"/>
      <c r="R18" s="1"/>
      <c r="S18" s="1"/>
      <c r="T18" s="1"/>
      <c r="U18" s="1"/>
      <c r="V18" s="1"/>
      <c r="W18" s="1"/>
      <c r="X18" s="1"/>
      <c r="Y18" s="1"/>
    </row>
    <row r="19" spans="1:25" ht="90">
      <c r="A19" s="255"/>
      <c r="B19" s="99" t="s">
        <v>268</v>
      </c>
      <c r="C19" s="123"/>
      <c r="D19" s="223" t="s">
        <v>269</v>
      </c>
      <c r="E19" s="99" t="s">
        <v>74</v>
      </c>
      <c r="F19" s="106">
        <v>93.12</v>
      </c>
      <c r="G19" s="51"/>
      <c r="H19" s="121"/>
      <c r="I19" s="122">
        <f t="shared" si="0"/>
        <v>0</v>
      </c>
      <c r="J19" s="1"/>
      <c r="K19" s="1"/>
      <c r="L19" s="1"/>
      <c r="M19" s="1"/>
      <c r="N19" s="1"/>
      <c r="O19" s="1"/>
      <c r="P19" s="1"/>
      <c r="Q19" s="1"/>
      <c r="R19" s="1"/>
      <c r="S19" s="1"/>
      <c r="T19" s="1"/>
      <c r="U19" s="1"/>
      <c r="V19" s="1"/>
      <c r="W19" s="1"/>
      <c r="X19" s="1"/>
      <c r="Y19" s="1"/>
    </row>
    <row r="20" spans="1:25">
      <c r="A20" s="256"/>
      <c r="B20" s="111" t="s">
        <v>270</v>
      </c>
      <c r="C20" s="127"/>
      <c r="D20" s="252" t="s">
        <v>271</v>
      </c>
      <c r="E20" s="48" t="s">
        <v>39</v>
      </c>
      <c r="F20" s="125">
        <v>20</v>
      </c>
      <c r="G20" s="51"/>
      <c r="H20" s="121"/>
      <c r="I20" s="122">
        <f t="shared" si="0"/>
        <v>0</v>
      </c>
      <c r="J20" s="126"/>
      <c r="K20" s="126"/>
      <c r="L20" s="126"/>
      <c r="M20" s="126"/>
      <c r="N20" s="126"/>
      <c r="O20" s="126"/>
      <c r="P20" s="126"/>
      <c r="Q20" s="126"/>
      <c r="R20" s="126"/>
      <c r="S20" s="126"/>
      <c r="T20" s="126"/>
      <c r="U20" s="126"/>
      <c r="V20" s="126"/>
      <c r="W20" s="126"/>
      <c r="X20" s="126"/>
      <c r="Y20" s="126"/>
    </row>
    <row r="21" spans="1:25">
      <c r="A21" s="256"/>
      <c r="B21" s="111" t="s">
        <v>270</v>
      </c>
      <c r="C21" s="127"/>
      <c r="D21" s="252" t="s">
        <v>272</v>
      </c>
      <c r="E21" s="48" t="s">
        <v>39</v>
      </c>
      <c r="F21" s="125">
        <v>20</v>
      </c>
      <c r="G21" s="51"/>
      <c r="H21" s="121"/>
      <c r="I21" s="122">
        <f t="shared" si="0"/>
        <v>0</v>
      </c>
      <c r="J21" s="126"/>
      <c r="K21" s="126"/>
      <c r="L21" s="126"/>
      <c r="M21" s="126"/>
      <c r="N21" s="126"/>
      <c r="O21" s="126"/>
      <c r="P21" s="126"/>
      <c r="Q21" s="126"/>
      <c r="R21" s="126"/>
      <c r="S21" s="126"/>
      <c r="T21" s="126"/>
      <c r="U21" s="126"/>
      <c r="V21" s="126"/>
      <c r="W21" s="126"/>
      <c r="X21" s="126"/>
      <c r="Y21" s="126"/>
    </row>
    <row r="22" spans="1:25">
      <c r="A22" s="256"/>
      <c r="B22" s="111" t="s">
        <v>273</v>
      </c>
      <c r="C22" s="127"/>
      <c r="D22" s="252" t="s">
        <v>274</v>
      </c>
      <c r="E22" s="48" t="s">
        <v>39</v>
      </c>
      <c r="F22" s="125">
        <v>20</v>
      </c>
      <c r="G22" s="128"/>
      <c r="H22" s="121"/>
      <c r="I22" s="122">
        <f t="shared" si="0"/>
        <v>0</v>
      </c>
      <c r="J22" s="126"/>
      <c r="K22" s="126"/>
      <c r="L22" s="126"/>
      <c r="M22" s="126"/>
      <c r="N22" s="126"/>
      <c r="O22" s="126"/>
      <c r="P22" s="126"/>
      <c r="Q22" s="126"/>
      <c r="R22" s="126"/>
      <c r="S22" s="126"/>
      <c r="T22" s="126"/>
      <c r="U22" s="126"/>
      <c r="V22" s="126"/>
      <c r="W22" s="126"/>
      <c r="X22" s="126"/>
      <c r="Y22" s="126"/>
    </row>
    <row r="23" spans="1:25" ht="15.75">
      <c r="A23" s="257"/>
      <c r="B23" s="129"/>
      <c r="C23" s="130"/>
      <c r="D23" s="253" t="s">
        <v>275</v>
      </c>
      <c r="E23" s="130"/>
      <c r="F23" s="130"/>
      <c r="G23" s="130"/>
      <c r="H23" s="130"/>
      <c r="I23" s="131"/>
      <c r="J23" s="126"/>
      <c r="K23" s="126"/>
      <c r="L23" s="126"/>
      <c r="M23" s="126"/>
      <c r="N23" s="126"/>
      <c r="O23" s="126"/>
      <c r="P23" s="126"/>
      <c r="Q23" s="126"/>
      <c r="R23" s="126"/>
      <c r="S23" s="126"/>
      <c r="T23" s="126"/>
      <c r="U23" s="126"/>
      <c r="V23" s="126"/>
      <c r="W23" s="126"/>
      <c r="X23" s="126"/>
      <c r="Y23" s="126"/>
    </row>
    <row r="24" spans="1:25" ht="146.25">
      <c r="A24" s="258"/>
      <c r="B24" s="266" t="s">
        <v>527</v>
      </c>
      <c r="C24" s="133"/>
      <c r="D24" s="203" t="s">
        <v>362</v>
      </c>
      <c r="E24" s="132" t="s">
        <v>29</v>
      </c>
      <c r="F24" s="134">
        <v>1</v>
      </c>
      <c r="G24" s="108"/>
      <c r="H24" s="135"/>
      <c r="I24" s="136">
        <f t="shared" ref="I24:I25" si="1">F24*G24</f>
        <v>0</v>
      </c>
      <c r="J24" s="1"/>
      <c r="K24" s="137"/>
      <c r="L24" s="137"/>
      <c r="M24" s="137"/>
      <c r="N24" s="137"/>
      <c r="O24" s="137"/>
      <c r="P24" s="137"/>
      <c r="Q24" s="137"/>
      <c r="R24" s="137"/>
      <c r="S24" s="137"/>
      <c r="T24" s="137"/>
      <c r="U24" s="137"/>
      <c r="V24" s="137"/>
      <c r="W24" s="137"/>
      <c r="X24" s="137"/>
      <c r="Y24" s="137"/>
    </row>
    <row r="25" spans="1:25" ht="90">
      <c r="A25" s="257"/>
      <c r="B25" s="266" t="s">
        <v>528</v>
      </c>
      <c r="C25" s="133"/>
      <c r="D25" s="203" t="s">
        <v>276</v>
      </c>
      <c r="E25" s="132" t="s">
        <v>74</v>
      </c>
      <c r="F25" s="134">
        <v>92.2</v>
      </c>
      <c r="G25" s="108"/>
      <c r="H25" s="135"/>
      <c r="I25" s="122">
        <f t="shared" si="1"/>
        <v>0</v>
      </c>
      <c r="J25" s="138"/>
      <c r="K25" s="126"/>
      <c r="L25" s="126"/>
      <c r="M25" s="126"/>
      <c r="N25" s="126"/>
      <c r="O25" s="126"/>
      <c r="P25" s="126"/>
      <c r="Q25" s="126"/>
      <c r="R25" s="126"/>
      <c r="S25" s="126"/>
      <c r="T25" s="126"/>
      <c r="U25" s="126"/>
      <c r="V25" s="126"/>
      <c r="W25" s="126"/>
      <c r="X25" s="126"/>
      <c r="Y25" s="126"/>
    </row>
    <row r="26" spans="1:25" ht="15.75">
      <c r="A26" s="259"/>
      <c r="B26" s="129"/>
      <c r="C26" s="130"/>
      <c r="D26" s="263" t="s">
        <v>275</v>
      </c>
      <c r="E26" s="130"/>
      <c r="F26" s="130"/>
      <c r="G26" s="130"/>
      <c r="H26" s="130"/>
      <c r="I26" s="131"/>
      <c r="J26" s="260"/>
      <c r="K26" s="126"/>
      <c r="L26" s="126"/>
      <c r="M26" s="126"/>
      <c r="N26" s="126"/>
      <c r="O26" s="126"/>
      <c r="P26" s="126"/>
      <c r="Q26" s="126"/>
      <c r="R26" s="126"/>
      <c r="S26" s="126"/>
      <c r="T26" s="126"/>
      <c r="U26" s="126"/>
      <c r="V26" s="126"/>
      <c r="W26" s="126"/>
      <c r="X26" s="126"/>
      <c r="Y26" s="126"/>
    </row>
    <row r="27" spans="1:25" ht="45">
      <c r="A27" s="259"/>
      <c r="B27" s="266" t="s">
        <v>525</v>
      </c>
      <c r="C27" s="261"/>
      <c r="D27" s="265" t="s">
        <v>529</v>
      </c>
      <c r="E27" s="262" t="s">
        <v>29</v>
      </c>
      <c r="F27" s="134">
        <v>1</v>
      </c>
      <c r="G27" s="108"/>
      <c r="H27" s="135"/>
      <c r="I27" s="136">
        <f t="shared" ref="I27" si="2">F27*G27</f>
        <v>0</v>
      </c>
      <c r="J27" s="260"/>
      <c r="K27" s="126"/>
      <c r="L27" s="126"/>
      <c r="M27" s="126"/>
      <c r="N27" s="126"/>
      <c r="O27" s="126"/>
      <c r="P27" s="126"/>
      <c r="Q27" s="126"/>
      <c r="R27" s="126"/>
      <c r="S27" s="126"/>
      <c r="T27" s="126"/>
      <c r="U27" s="126"/>
      <c r="V27" s="126"/>
      <c r="W27" s="126"/>
      <c r="X27" s="126"/>
      <c r="Y27" s="126"/>
    </row>
    <row r="28" spans="1:25" ht="34.5">
      <c r="A28" s="259"/>
      <c r="B28" s="266" t="s">
        <v>526</v>
      </c>
      <c r="C28" s="261"/>
      <c r="D28" s="264" t="s">
        <v>524</v>
      </c>
      <c r="E28" s="262" t="s">
        <v>29</v>
      </c>
      <c r="F28" s="134">
        <v>1</v>
      </c>
      <c r="G28" s="108"/>
      <c r="H28" s="135"/>
      <c r="I28" s="136">
        <f t="shared" ref="I28" si="3">F28*G28</f>
        <v>0</v>
      </c>
      <c r="J28" s="260"/>
      <c r="K28" s="126"/>
      <c r="L28" s="126"/>
      <c r="M28" s="126"/>
      <c r="N28" s="126"/>
      <c r="O28" s="126"/>
      <c r="P28" s="126"/>
      <c r="Q28" s="126"/>
      <c r="R28" s="126"/>
      <c r="S28" s="126"/>
      <c r="T28" s="126"/>
      <c r="U28" s="126"/>
      <c r="V28" s="126"/>
      <c r="W28" s="126"/>
      <c r="X28" s="126"/>
      <c r="Y28" s="126"/>
    </row>
    <row r="29" spans="1:25">
      <c r="A29" s="255"/>
      <c r="B29" s="113"/>
      <c r="C29" s="113"/>
      <c r="D29" s="113"/>
      <c r="E29" s="114"/>
      <c r="F29" s="1"/>
      <c r="G29" s="1"/>
      <c r="H29" s="1"/>
      <c r="I29" s="1"/>
      <c r="J29" s="1"/>
      <c r="K29" s="1"/>
      <c r="L29" s="1"/>
      <c r="M29" s="1"/>
      <c r="N29" s="1"/>
      <c r="O29" s="1"/>
      <c r="P29" s="1"/>
      <c r="Q29" s="1"/>
      <c r="R29" s="1"/>
      <c r="S29" s="1"/>
      <c r="T29" s="1"/>
      <c r="U29" s="1"/>
      <c r="V29" s="1"/>
      <c r="W29" s="1"/>
      <c r="X29" s="1"/>
      <c r="Y29" s="1"/>
    </row>
    <row r="30" spans="1:25">
      <c r="A30" s="255"/>
      <c r="B30" s="113"/>
      <c r="C30" s="113"/>
      <c r="E30" s="114"/>
      <c r="F30" s="1"/>
      <c r="G30" s="1"/>
      <c r="H30" s="1"/>
      <c r="I30" s="139"/>
      <c r="J30" s="1"/>
      <c r="K30" s="1"/>
      <c r="L30" s="1"/>
      <c r="M30" s="1"/>
      <c r="N30" s="1"/>
      <c r="O30" s="1"/>
      <c r="P30" s="1"/>
      <c r="Q30" s="1"/>
      <c r="R30" s="1"/>
      <c r="S30" s="1"/>
      <c r="T30" s="1"/>
      <c r="U30" s="1"/>
      <c r="V30" s="1"/>
      <c r="W30" s="1"/>
      <c r="X30" s="1"/>
      <c r="Y30" s="1"/>
    </row>
    <row r="31" spans="1:25">
      <c r="A31" s="255"/>
      <c r="B31" s="113"/>
      <c r="C31" s="113"/>
      <c r="D31" s="113"/>
      <c r="E31" s="114"/>
      <c r="F31" s="1"/>
      <c r="G31" s="1"/>
      <c r="H31" s="140" t="s">
        <v>255</v>
      </c>
      <c r="I31" s="141">
        <f>SUM(I14:I29)</f>
        <v>0</v>
      </c>
      <c r="J31" s="1"/>
      <c r="K31" s="1"/>
      <c r="L31" s="1"/>
      <c r="M31" s="1"/>
      <c r="N31" s="1"/>
      <c r="O31" s="1"/>
      <c r="P31" s="1"/>
      <c r="Q31" s="1"/>
      <c r="R31" s="1"/>
      <c r="S31" s="1"/>
      <c r="T31" s="1"/>
      <c r="U31" s="1"/>
      <c r="V31" s="1"/>
      <c r="W31" s="1"/>
      <c r="X31" s="1"/>
      <c r="Y31" s="1"/>
    </row>
    <row r="32" spans="1:25">
      <c r="A32" s="255"/>
      <c r="B32" s="113"/>
      <c r="C32" s="113"/>
      <c r="D32" s="113"/>
      <c r="E32" s="114"/>
      <c r="F32" s="1"/>
      <c r="G32" s="1"/>
      <c r="H32" s="140" t="s">
        <v>256</v>
      </c>
      <c r="I32" s="142">
        <f>I31*0.16</f>
        <v>0</v>
      </c>
      <c r="J32" s="1"/>
      <c r="K32" s="1"/>
      <c r="L32" s="1"/>
      <c r="M32" s="1"/>
      <c r="N32" s="1"/>
      <c r="O32" s="1"/>
      <c r="P32" s="1"/>
      <c r="Q32" s="1"/>
      <c r="R32" s="1"/>
      <c r="S32" s="1"/>
      <c r="T32" s="1"/>
      <c r="U32" s="1"/>
      <c r="V32" s="1"/>
      <c r="W32" s="1"/>
      <c r="X32" s="1"/>
      <c r="Y32" s="1"/>
    </row>
    <row r="33" spans="1:25">
      <c r="A33" s="255"/>
      <c r="B33" s="113"/>
      <c r="C33" s="113"/>
      <c r="D33" s="113"/>
      <c r="E33" s="114"/>
      <c r="F33" s="1"/>
      <c r="G33" s="1"/>
      <c r="H33" s="140" t="s">
        <v>21</v>
      </c>
      <c r="I33" s="141">
        <f>I32+I31</f>
        <v>0</v>
      </c>
      <c r="J33" s="1"/>
      <c r="K33" s="1"/>
      <c r="L33" s="1"/>
      <c r="M33" s="1"/>
      <c r="N33" s="1"/>
      <c r="O33" s="1"/>
      <c r="P33" s="1"/>
      <c r="Q33" s="1"/>
      <c r="R33" s="1"/>
      <c r="S33" s="1"/>
      <c r="T33" s="1"/>
      <c r="U33" s="1"/>
      <c r="V33" s="1"/>
      <c r="W33" s="1"/>
      <c r="X33" s="1"/>
      <c r="Y33" s="1"/>
    </row>
    <row r="34" spans="1:25">
      <c r="A34" s="255"/>
      <c r="B34" s="113"/>
      <c r="C34" s="113"/>
      <c r="D34" s="113"/>
      <c r="E34" s="114"/>
      <c r="F34" s="1"/>
      <c r="G34" s="1"/>
      <c r="H34" s="1"/>
      <c r="I34" s="1"/>
      <c r="J34" s="1"/>
      <c r="K34" s="1"/>
      <c r="L34" s="1"/>
      <c r="M34" s="1"/>
      <c r="N34" s="1"/>
      <c r="O34" s="1"/>
      <c r="P34" s="1"/>
      <c r="Q34" s="1"/>
      <c r="R34" s="1"/>
      <c r="S34" s="1"/>
      <c r="T34" s="1"/>
      <c r="U34" s="1"/>
      <c r="V34" s="1"/>
      <c r="W34" s="1"/>
      <c r="X34" s="1"/>
      <c r="Y34" s="1"/>
    </row>
    <row r="35" spans="1:25">
      <c r="A35" s="255"/>
      <c r="B35" s="113"/>
      <c r="C35" s="113"/>
      <c r="D35" s="113"/>
      <c r="E35" s="114"/>
      <c r="F35" s="1"/>
      <c r="G35" s="1"/>
      <c r="H35" s="1"/>
      <c r="I35" s="1"/>
      <c r="J35" s="1"/>
      <c r="K35" s="1"/>
      <c r="L35" s="1"/>
      <c r="M35" s="1"/>
      <c r="N35" s="1"/>
      <c r="O35" s="1"/>
      <c r="P35" s="1"/>
      <c r="Q35" s="1"/>
      <c r="R35" s="1"/>
      <c r="S35" s="1"/>
      <c r="T35" s="1"/>
      <c r="U35" s="1"/>
      <c r="V35" s="1"/>
      <c r="W35" s="1"/>
      <c r="X35" s="1"/>
      <c r="Y35" s="1"/>
    </row>
    <row r="36" spans="1:25">
      <c r="A36" s="255"/>
      <c r="B36" s="113"/>
      <c r="C36" s="113"/>
      <c r="D36" s="113"/>
      <c r="E36" s="114"/>
      <c r="F36" s="1"/>
      <c r="G36" s="1"/>
      <c r="H36" s="1"/>
      <c r="I36" s="1"/>
      <c r="J36" s="1"/>
      <c r="K36" s="1"/>
      <c r="L36" s="1"/>
      <c r="M36" s="1"/>
      <c r="N36" s="1"/>
      <c r="O36" s="1"/>
      <c r="P36" s="1"/>
      <c r="Q36" s="1"/>
      <c r="R36" s="1"/>
      <c r="S36" s="1"/>
      <c r="T36" s="1"/>
      <c r="U36" s="1"/>
      <c r="V36" s="1"/>
      <c r="W36" s="1"/>
      <c r="X36" s="1"/>
      <c r="Y36" s="1"/>
    </row>
    <row r="37" spans="1:25">
      <c r="A37" s="255"/>
      <c r="B37" s="113"/>
      <c r="C37" s="113"/>
      <c r="D37" s="113"/>
      <c r="E37" s="114"/>
      <c r="F37" s="1"/>
      <c r="G37" s="1"/>
      <c r="H37" s="1"/>
      <c r="I37" s="1"/>
      <c r="J37" s="1"/>
      <c r="K37" s="1"/>
      <c r="L37" s="1"/>
      <c r="M37" s="1"/>
      <c r="N37" s="1"/>
      <c r="O37" s="1"/>
      <c r="P37" s="1"/>
      <c r="Q37" s="1"/>
      <c r="R37" s="1"/>
      <c r="S37" s="1"/>
      <c r="T37" s="1"/>
      <c r="U37" s="1"/>
      <c r="V37" s="1"/>
      <c r="W37" s="1"/>
      <c r="X37" s="1"/>
      <c r="Y37" s="1"/>
    </row>
    <row r="38" spans="1:25">
      <c r="A38" s="255"/>
      <c r="B38" s="113"/>
      <c r="C38" s="113"/>
      <c r="D38" s="113"/>
      <c r="E38" s="114"/>
      <c r="F38" s="1"/>
      <c r="G38" s="1"/>
      <c r="H38" s="1"/>
      <c r="I38" s="1"/>
      <c r="J38" s="1"/>
      <c r="K38" s="1"/>
      <c r="L38" s="1"/>
      <c r="M38" s="1"/>
      <c r="N38" s="1"/>
      <c r="O38" s="1"/>
      <c r="P38" s="1"/>
      <c r="Q38" s="1"/>
      <c r="R38" s="1"/>
      <c r="S38" s="1"/>
      <c r="T38" s="1"/>
      <c r="U38" s="1"/>
      <c r="V38" s="1"/>
      <c r="W38" s="1"/>
      <c r="X38" s="1"/>
      <c r="Y38" s="1"/>
    </row>
    <row r="39" spans="1:25">
      <c r="A39" s="255"/>
      <c r="B39" s="113"/>
      <c r="C39" s="113"/>
      <c r="D39" s="113"/>
      <c r="E39" s="114"/>
      <c r="F39" s="1"/>
      <c r="G39" s="1"/>
      <c r="H39" s="1"/>
      <c r="I39" s="1"/>
      <c r="J39" s="1"/>
      <c r="K39" s="1"/>
      <c r="L39" s="1"/>
      <c r="M39" s="1"/>
      <c r="N39" s="1"/>
      <c r="O39" s="1"/>
      <c r="P39" s="1"/>
      <c r="Q39" s="1"/>
      <c r="R39" s="1"/>
      <c r="S39" s="1"/>
      <c r="T39" s="1"/>
      <c r="U39" s="1"/>
      <c r="V39" s="1"/>
      <c r="W39" s="1"/>
      <c r="X39" s="1"/>
      <c r="Y39" s="1"/>
    </row>
    <row r="40" spans="1:25">
      <c r="A40" s="255"/>
      <c r="B40" s="113"/>
      <c r="C40" s="113"/>
      <c r="D40" s="113"/>
      <c r="E40" s="114"/>
      <c r="F40" s="1"/>
      <c r="G40" s="1"/>
      <c r="H40" s="1"/>
      <c r="I40" s="1"/>
      <c r="J40" s="1"/>
      <c r="K40" s="1"/>
      <c r="L40" s="1"/>
      <c r="M40" s="1"/>
      <c r="N40" s="1"/>
      <c r="O40" s="1"/>
      <c r="P40" s="1"/>
      <c r="Q40" s="1"/>
      <c r="R40" s="1"/>
      <c r="S40" s="1"/>
      <c r="T40" s="1"/>
      <c r="U40" s="1"/>
      <c r="V40" s="1"/>
      <c r="W40" s="1"/>
      <c r="X40" s="1"/>
      <c r="Y40" s="1"/>
    </row>
    <row r="41" spans="1:25">
      <c r="A41" s="255"/>
      <c r="B41" s="113"/>
      <c r="C41" s="113"/>
      <c r="D41" s="113"/>
      <c r="E41" s="114"/>
      <c r="F41" s="1"/>
      <c r="G41" s="1"/>
      <c r="H41" s="1"/>
      <c r="I41" s="1"/>
      <c r="J41" s="1"/>
      <c r="K41" s="1"/>
      <c r="L41" s="1"/>
      <c r="M41" s="1"/>
      <c r="N41" s="1"/>
      <c r="O41" s="1"/>
      <c r="P41" s="1"/>
      <c r="Q41" s="1"/>
      <c r="R41" s="1"/>
      <c r="S41" s="1"/>
      <c r="T41" s="1"/>
      <c r="U41" s="1"/>
      <c r="V41" s="1"/>
      <c r="W41" s="1"/>
      <c r="X41" s="1"/>
      <c r="Y41" s="1"/>
    </row>
    <row r="42" spans="1:25">
      <c r="A42" s="255"/>
      <c r="B42" s="113"/>
      <c r="C42" s="113"/>
      <c r="D42" s="113"/>
      <c r="E42" s="114"/>
      <c r="F42" s="1"/>
      <c r="G42" s="1"/>
      <c r="H42" s="1"/>
      <c r="I42" s="1"/>
      <c r="J42" s="1"/>
      <c r="K42" s="1"/>
      <c r="L42" s="1"/>
      <c r="M42" s="1"/>
      <c r="N42" s="1"/>
      <c r="O42" s="1"/>
      <c r="P42" s="1"/>
      <c r="Q42" s="1"/>
      <c r="R42" s="1"/>
      <c r="S42" s="1"/>
      <c r="T42" s="1"/>
      <c r="U42" s="1"/>
      <c r="V42" s="1"/>
      <c r="W42" s="1"/>
      <c r="X42" s="1"/>
      <c r="Y42" s="1"/>
    </row>
    <row r="43" spans="1:25">
      <c r="A43" s="255"/>
      <c r="B43" s="113"/>
      <c r="C43" s="113"/>
      <c r="D43" s="113"/>
      <c r="E43" s="114"/>
      <c r="F43" s="1"/>
      <c r="G43" s="1"/>
      <c r="H43" s="1"/>
      <c r="I43" s="1"/>
      <c r="J43" s="1"/>
      <c r="K43" s="1"/>
      <c r="L43" s="1"/>
      <c r="M43" s="1"/>
      <c r="N43" s="1"/>
      <c r="O43" s="1"/>
      <c r="P43" s="1"/>
      <c r="Q43" s="1"/>
      <c r="R43" s="1"/>
      <c r="S43" s="1"/>
      <c r="T43" s="1"/>
      <c r="U43" s="1"/>
      <c r="V43" s="1"/>
      <c r="W43" s="1"/>
      <c r="X43" s="1"/>
      <c r="Y43" s="1"/>
    </row>
    <row r="44" spans="1:25">
      <c r="A44" s="255"/>
      <c r="B44" s="113"/>
      <c r="C44" s="113"/>
      <c r="D44" s="113"/>
      <c r="E44" s="114"/>
      <c r="F44" s="1"/>
      <c r="G44" s="1"/>
      <c r="H44" s="1"/>
      <c r="I44" s="1"/>
      <c r="J44" s="1"/>
      <c r="K44" s="1"/>
      <c r="L44" s="1"/>
      <c r="M44" s="1"/>
      <c r="N44" s="1"/>
      <c r="O44" s="1"/>
      <c r="P44" s="1"/>
      <c r="Q44" s="1"/>
      <c r="R44" s="1"/>
      <c r="S44" s="1"/>
      <c r="T44" s="1"/>
      <c r="U44" s="1"/>
      <c r="V44" s="1"/>
      <c r="W44" s="1"/>
      <c r="X44" s="1"/>
      <c r="Y44" s="1"/>
    </row>
    <row r="45" spans="1:25">
      <c r="A45" s="255"/>
      <c r="B45" s="113"/>
      <c r="C45" s="113"/>
      <c r="D45" s="113"/>
      <c r="E45" s="114"/>
      <c r="F45" s="1"/>
      <c r="G45" s="1"/>
      <c r="H45" s="1"/>
      <c r="I45" s="1"/>
      <c r="J45" s="1"/>
      <c r="K45" s="1"/>
      <c r="L45" s="1"/>
      <c r="M45" s="1"/>
      <c r="N45" s="1"/>
      <c r="O45" s="1"/>
      <c r="P45" s="1"/>
      <c r="Q45" s="1"/>
      <c r="R45" s="1"/>
      <c r="S45" s="1"/>
      <c r="T45" s="1"/>
      <c r="U45" s="1"/>
      <c r="V45" s="1"/>
      <c r="W45" s="1"/>
      <c r="X45" s="1"/>
      <c r="Y45" s="1"/>
    </row>
    <row r="46" spans="1:25">
      <c r="A46" s="255"/>
      <c r="B46" s="113"/>
      <c r="C46" s="113"/>
      <c r="D46" s="113"/>
      <c r="E46" s="114"/>
      <c r="F46" s="1"/>
      <c r="G46" s="1"/>
      <c r="H46" s="1"/>
      <c r="I46" s="1"/>
      <c r="J46" s="1"/>
      <c r="K46" s="1"/>
      <c r="L46" s="1"/>
      <c r="M46" s="1"/>
      <c r="N46" s="1"/>
      <c r="O46" s="1"/>
      <c r="P46" s="1"/>
      <c r="Q46" s="1"/>
      <c r="R46" s="1"/>
      <c r="S46" s="1"/>
      <c r="T46" s="1"/>
      <c r="U46" s="1"/>
      <c r="V46" s="1"/>
      <c r="W46" s="1"/>
      <c r="X46" s="1"/>
      <c r="Y46" s="1"/>
    </row>
    <row r="47" spans="1:25">
      <c r="A47" s="255"/>
      <c r="B47" s="113"/>
      <c r="C47" s="113"/>
      <c r="D47" s="113"/>
      <c r="E47" s="114"/>
      <c r="F47" s="1"/>
      <c r="G47" s="1"/>
      <c r="H47" s="1"/>
      <c r="I47" s="1"/>
      <c r="J47" s="1"/>
      <c r="K47" s="1"/>
      <c r="L47" s="1"/>
      <c r="M47" s="1"/>
      <c r="N47" s="1"/>
      <c r="O47" s="1"/>
      <c r="P47" s="1"/>
      <c r="Q47" s="1"/>
      <c r="R47" s="1"/>
      <c r="S47" s="1"/>
      <c r="T47" s="1"/>
      <c r="U47" s="1"/>
      <c r="V47" s="1"/>
      <c r="W47" s="1"/>
      <c r="X47" s="1"/>
      <c r="Y47" s="1"/>
    </row>
    <row r="48" spans="1:25">
      <c r="A48" s="255"/>
      <c r="B48" s="113"/>
      <c r="C48" s="113"/>
      <c r="D48" s="113"/>
      <c r="E48" s="114"/>
      <c r="F48" s="1"/>
      <c r="G48" s="1"/>
      <c r="H48" s="1"/>
      <c r="I48" s="1"/>
      <c r="J48" s="1"/>
      <c r="K48" s="1"/>
      <c r="L48" s="1"/>
      <c r="M48" s="1"/>
      <c r="N48" s="1"/>
      <c r="O48" s="1"/>
      <c r="P48" s="1"/>
      <c r="Q48" s="1"/>
      <c r="R48" s="1"/>
      <c r="S48" s="1"/>
      <c r="T48" s="1"/>
      <c r="U48" s="1"/>
      <c r="V48" s="1"/>
      <c r="W48" s="1"/>
      <c r="X48" s="1"/>
      <c r="Y48" s="1"/>
    </row>
    <row r="49" spans="1:25">
      <c r="A49" s="255"/>
      <c r="B49" s="113"/>
      <c r="C49" s="113"/>
      <c r="D49" s="113"/>
      <c r="E49" s="114"/>
      <c r="F49" s="1"/>
      <c r="G49" s="1"/>
      <c r="H49" s="1"/>
      <c r="I49" s="1"/>
      <c r="J49" s="1"/>
      <c r="K49" s="1"/>
      <c r="L49" s="1"/>
      <c r="M49" s="1"/>
      <c r="N49" s="1"/>
      <c r="O49" s="1"/>
      <c r="P49" s="1"/>
      <c r="Q49" s="1"/>
      <c r="R49" s="1"/>
      <c r="S49" s="1"/>
      <c r="T49" s="1"/>
      <c r="U49" s="1"/>
      <c r="V49" s="1"/>
      <c r="W49" s="1"/>
      <c r="X49" s="1"/>
      <c r="Y49" s="1"/>
    </row>
    <row r="50" spans="1:25">
      <c r="A50" s="255"/>
      <c r="B50" s="113"/>
      <c r="C50" s="113"/>
      <c r="D50" s="113"/>
      <c r="E50" s="114"/>
      <c r="F50" s="1"/>
      <c r="G50" s="1"/>
      <c r="H50" s="1"/>
      <c r="I50" s="1"/>
      <c r="J50" s="1"/>
      <c r="K50" s="1"/>
      <c r="L50" s="1"/>
      <c r="M50" s="1"/>
      <c r="N50" s="1"/>
      <c r="O50" s="1"/>
      <c r="P50" s="1"/>
      <c r="Q50" s="1"/>
      <c r="R50" s="1"/>
      <c r="S50" s="1"/>
      <c r="T50" s="1"/>
      <c r="U50" s="1"/>
      <c r="V50" s="1"/>
      <c r="W50" s="1"/>
      <c r="X50" s="1"/>
      <c r="Y50" s="1"/>
    </row>
    <row r="51" spans="1:25">
      <c r="A51" s="255"/>
      <c r="B51" s="113"/>
      <c r="C51" s="113"/>
      <c r="D51" s="113"/>
      <c r="E51" s="114"/>
      <c r="F51" s="1"/>
      <c r="G51" s="1"/>
      <c r="H51" s="1"/>
      <c r="I51" s="1"/>
      <c r="J51" s="1"/>
      <c r="K51" s="1"/>
      <c r="L51" s="1"/>
      <c r="M51" s="1"/>
      <c r="N51" s="1"/>
      <c r="O51" s="1"/>
      <c r="P51" s="1"/>
      <c r="Q51" s="1"/>
      <c r="R51" s="1"/>
      <c r="S51" s="1"/>
      <c r="T51" s="1"/>
      <c r="U51" s="1"/>
      <c r="V51" s="1"/>
      <c r="W51" s="1"/>
      <c r="X51" s="1"/>
      <c r="Y51" s="1"/>
    </row>
    <row r="52" spans="1:25">
      <c r="A52" s="255"/>
      <c r="B52" s="113"/>
      <c r="C52" s="113"/>
      <c r="D52" s="113"/>
      <c r="E52" s="114"/>
      <c r="F52" s="1"/>
      <c r="G52" s="1"/>
      <c r="H52" s="1"/>
      <c r="I52" s="1"/>
      <c r="J52" s="1"/>
      <c r="K52" s="1"/>
      <c r="L52" s="1"/>
      <c r="M52" s="1"/>
      <c r="N52" s="1"/>
      <c r="O52" s="1"/>
      <c r="P52" s="1"/>
      <c r="Q52" s="1"/>
      <c r="R52" s="1"/>
      <c r="S52" s="1"/>
      <c r="T52" s="1"/>
      <c r="U52" s="1"/>
      <c r="V52" s="1"/>
      <c r="W52" s="1"/>
      <c r="X52" s="1"/>
      <c r="Y52" s="1"/>
    </row>
    <row r="53" spans="1:25">
      <c r="A53" s="255"/>
      <c r="B53" s="113"/>
      <c r="C53" s="113"/>
      <c r="D53" s="113"/>
      <c r="E53" s="114"/>
      <c r="F53" s="1"/>
      <c r="G53" s="1"/>
      <c r="H53" s="1"/>
      <c r="I53" s="1"/>
      <c r="J53" s="1"/>
      <c r="K53" s="1"/>
      <c r="L53" s="1"/>
      <c r="M53" s="1"/>
      <c r="N53" s="1"/>
      <c r="O53" s="1"/>
      <c r="P53" s="1"/>
      <c r="Q53" s="1"/>
      <c r="R53" s="1"/>
      <c r="S53" s="1"/>
      <c r="T53" s="1"/>
      <c r="U53" s="1"/>
      <c r="V53" s="1"/>
      <c r="W53" s="1"/>
      <c r="X53" s="1"/>
      <c r="Y53" s="1"/>
    </row>
    <row r="54" spans="1:25">
      <c r="A54" s="255"/>
      <c r="B54" s="113"/>
      <c r="C54" s="113"/>
      <c r="D54" s="113"/>
      <c r="E54" s="114"/>
      <c r="F54" s="1"/>
      <c r="G54" s="1"/>
      <c r="H54" s="1"/>
      <c r="I54" s="1"/>
      <c r="J54" s="1"/>
      <c r="K54" s="1"/>
      <c r="L54" s="1"/>
      <c r="M54" s="1"/>
      <c r="N54" s="1"/>
      <c r="O54" s="1"/>
      <c r="P54" s="1"/>
      <c r="Q54" s="1"/>
      <c r="R54" s="1"/>
      <c r="S54" s="1"/>
      <c r="T54" s="1"/>
      <c r="U54" s="1"/>
      <c r="V54" s="1"/>
      <c r="W54" s="1"/>
      <c r="X54" s="1"/>
      <c r="Y54" s="1"/>
    </row>
    <row r="55" spans="1:25">
      <c r="A55" s="255"/>
      <c r="B55" s="113"/>
      <c r="C55" s="113"/>
      <c r="D55" s="113"/>
      <c r="E55" s="114"/>
      <c r="F55" s="1"/>
      <c r="G55" s="1"/>
      <c r="H55" s="1"/>
      <c r="I55" s="1"/>
      <c r="J55" s="1"/>
      <c r="K55" s="1"/>
      <c r="L55" s="1"/>
      <c r="M55" s="1"/>
      <c r="N55" s="1"/>
      <c r="O55" s="1"/>
      <c r="P55" s="1"/>
      <c r="Q55" s="1"/>
      <c r="R55" s="1"/>
      <c r="S55" s="1"/>
      <c r="T55" s="1"/>
      <c r="U55" s="1"/>
      <c r="V55" s="1"/>
      <c r="W55" s="1"/>
      <c r="X55" s="1"/>
      <c r="Y55" s="1"/>
    </row>
    <row r="56" spans="1:25">
      <c r="A56" s="255"/>
      <c r="B56" s="113"/>
      <c r="C56" s="113"/>
      <c r="D56" s="113"/>
      <c r="E56" s="114"/>
      <c r="F56" s="1"/>
      <c r="G56" s="1"/>
      <c r="H56" s="1"/>
      <c r="I56" s="1"/>
      <c r="J56" s="1"/>
      <c r="K56" s="1"/>
      <c r="L56" s="1"/>
      <c r="M56" s="1"/>
      <c r="N56" s="1"/>
      <c r="O56" s="1"/>
      <c r="P56" s="1"/>
      <c r="Q56" s="1"/>
      <c r="R56" s="1"/>
      <c r="S56" s="1"/>
      <c r="T56" s="1"/>
      <c r="U56" s="1"/>
      <c r="V56" s="1"/>
      <c r="W56" s="1"/>
      <c r="X56" s="1"/>
      <c r="Y56" s="1"/>
    </row>
    <row r="57" spans="1:25">
      <c r="A57" s="255"/>
      <c r="B57" s="113"/>
      <c r="C57" s="113"/>
      <c r="D57" s="113"/>
      <c r="E57" s="114"/>
      <c r="F57" s="1"/>
      <c r="G57" s="1"/>
      <c r="H57" s="1"/>
      <c r="I57" s="1"/>
      <c r="J57" s="1"/>
      <c r="K57" s="1"/>
      <c r="L57" s="1"/>
      <c r="M57" s="1"/>
      <c r="N57" s="1"/>
      <c r="O57" s="1"/>
      <c r="P57" s="1"/>
      <c r="Q57" s="1"/>
      <c r="R57" s="1"/>
      <c r="S57" s="1"/>
      <c r="T57" s="1"/>
      <c r="U57" s="1"/>
      <c r="V57" s="1"/>
      <c r="W57" s="1"/>
      <c r="X57" s="1"/>
      <c r="Y57" s="1"/>
    </row>
    <row r="58" spans="1:25">
      <c r="A58" s="255"/>
      <c r="B58" s="113"/>
      <c r="C58" s="113"/>
      <c r="D58" s="113"/>
      <c r="E58" s="114"/>
      <c r="F58" s="1"/>
      <c r="G58" s="1"/>
      <c r="H58" s="1"/>
      <c r="I58" s="1"/>
      <c r="J58" s="1"/>
      <c r="K58" s="1"/>
      <c r="L58" s="1"/>
      <c r="M58" s="1"/>
      <c r="N58" s="1"/>
      <c r="O58" s="1"/>
      <c r="P58" s="1"/>
      <c r="Q58" s="1"/>
      <c r="R58" s="1"/>
      <c r="S58" s="1"/>
      <c r="T58" s="1"/>
      <c r="U58" s="1"/>
      <c r="V58" s="1"/>
      <c r="W58" s="1"/>
      <c r="X58" s="1"/>
      <c r="Y58" s="1"/>
    </row>
    <row r="59" spans="1:25">
      <c r="A59" s="255"/>
      <c r="B59" s="113"/>
      <c r="C59" s="113"/>
      <c r="D59" s="113"/>
      <c r="E59" s="114"/>
      <c r="F59" s="1"/>
      <c r="G59" s="1"/>
      <c r="H59" s="1"/>
      <c r="I59" s="1"/>
      <c r="J59" s="1"/>
      <c r="K59" s="1"/>
      <c r="L59" s="1"/>
      <c r="M59" s="1"/>
      <c r="N59" s="1"/>
      <c r="O59" s="1"/>
      <c r="P59" s="1"/>
      <c r="Q59" s="1"/>
      <c r="R59" s="1"/>
      <c r="S59" s="1"/>
      <c r="T59" s="1"/>
      <c r="U59" s="1"/>
      <c r="V59" s="1"/>
      <c r="W59" s="1"/>
      <c r="X59" s="1"/>
      <c r="Y59" s="1"/>
    </row>
    <row r="60" spans="1:25">
      <c r="A60" s="255"/>
      <c r="B60" s="113"/>
      <c r="C60" s="113"/>
      <c r="D60" s="113"/>
      <c r="E60" s="114"/>
      <c r="F60" s="1"/>
      <c r="G60" s="1"/>
      <c r="H60" s="1"/>
      <c r="I60" s="1"/>
      <c r="J60" s="1"/>
      <c r="K60" s="1"/>
      <c r="L60" s="1"/>
      <c r="M60" s="1"/>
      <c r="N60" s="1"/>
      <c r="O60" s="1"/>
      <c r="P60" s="1"/>
      <c r="Q60" s="1"/>
      <c r="R60" s="1"/>
      <c r="S60" s="1"/>
      <c r="T60" s="1"/>
      <c r="U60" s="1"/>
      <c r="V60" s="1"/>
      <c r="W60" s="1"/>
      <c r="X60" s="1"/>
      <c r="Y60" s="1"/>
    </row>
    <row r="61" spans="1:25">
      <c r="A61" s="255"/>
      <c r="B61" s="113"/>
      <c r="C61" s="113"/>
      <c r="D61" s="113"/>
      <c r="E61" s="114"/>
      <c r="F61" s="1"/>
      <c r="G61" s="1"/>
      <c r="H61" s="1"/>
      <c r="I61" s="1"/>
      <c r="J61" s="1"/>
      <c r="K61" s="1"/>
      <c r="L61" s="1"/>
      <c r="M61" s="1"/>
      <c r="N61" s="1"/>
      <c r="O61" s="1"/>
      <c r="P61" s="1"/>
      <c r="Q61" s="1"/>
      <c r="R61" s="1"/>
      <c r="S61" s="1"/>
      <c r="T61" s="1"/>
      <c r="U61" s="1"/>
      <c r="V61" s="1"/>
      <c r="W61" s="1"/>
      <c r="X61" s="1"/>
      <c r="Y61" s="1"/>
    </row>
    <row r="62" spans="1:25">
      <c r="A62" s="255"/>
      <c r="B62" s="113"/>
      <c r="C62" s="113"/>
      <c r="D62" s="113"/>
      <c r="E62" s="114"/>
      <c r="F62" s="1"/>
      <c r="G62" s="1"/>
      <c r="H62" s="1"/>
      <c r="I62" s="1"/>
      <c r="J62" s="1"/>
      <c r="K62" s="1"/>
      <c r="L62" s="1"/>
      <c r="M62" s="1"/>
      <c r="N62" s="1"/>
      <c r="O62" s="1"/>
      <c r="P62" s="1"/>
      <c r="Q62" s="1"/>
      <c r="R62" s="1"/>
      <c r="S62" s="1"/>
      <c r="T62" s="1"/>
      <c r="U62" s="1"/>
      <c r="V62" s="1"/>
      <c r="W62" s="1"/>
      <c r="X62" s="1"/>
      <c r="Y62" s="1"/>
    </row>
    <row r="63" spans="1:25">
      <c r="A63" s="255"/>
      <c r="B63" s="113"/>
      <c r="C63" s="113"/>
      <c r="D63" s="113"/>
      <c r="E63" s="114"/>
      <c r="F63" s="1"/>
      <c r="G63" s="1"/>
      <c r="H63" s="1"/>
      <c r="I63" s="1"/>
      <c r="J63" s="1"/>
      <c r="K63" s="1"/>
      <c r="L63" s="1"/>
      <c r="M63" s="1"/>
      <c r="N63" s="1"/>
      <c r="O63" s="1"/>
      <c r="P63" s="1"/>
      <c r="Q63" s="1"/>
      <c r="R63" s="1"/>
      <c r="S63" s="1"/>
      <c r="T63" s="1"/>
      <c r="U63" s="1"/>
      <c r="V63" s="1"/>
      <c r="W63" s="1"/>
      <c r="X63" s="1"/>
      <c r="Y63" s="1"/>
    </row>
    <row r="64" spans="1:25">
      <c r="A64" s="255"/>
      <c r="B64" s="113"/>
      <c r="C64" s="113"/>
      <c r="D64" s="113"/>
      <c r="E64" s="114"/>
      <c r="F64" s="1"/>
      <c r="G64" s="1"/>
      <c r="H64" s="1"/>
      <c r="I64" s="1"/>
      <c r="J64" s="1"/>
      <c r="K64" s="1"/>
      <c r="L64" s="1"/>
      <c r="M64" s="1"/>
      <c r="N64" s="1"/>
      <c r="O64" s="1"/>
      <c r="P64" s="1"/>
      <c r="Q64" s="1"/>
      <c r="R64" s="1"/>
      <c r="S64" s="1"/>
      <c r="T64" s="1"/>
      <c r="U64" s="1"/>
      <c r="V64" s="1"/>
      <c r="W64" s="1"/>
      <c r="X64" s="1"/>
      <c r="Y64" s="1"/>
    </row>
    <row r="65" spans="1:25">
      <c r="A65" s="255"/>
      <c r="B65" s="113"/>
      <c r="C65" s="113"/>
      <c r="D65" s="113"/>
      <c r="E65" s="114"/>
      <c r="F65" s="1"/>
      <c r="G65" s="1"/>
      <c r="H65" s="1"/>
      <c r="I65" s="1"/>
      <c r="J65" s="1"/>
      <c r="K65" s="1"/>
      <c r="L65" s="1"/>
      <c r="M65" s="1"/>
      <c r="N65" s="1"/>
      <c r="O65" s="1"/>
      <c r="P65" s="1"/>
      <c r="Q65" s="1"/>
      <c r="R65" s="1"/>
      <c r="S65" s="1"/>
      <c r="T65" s="1"/>
      <c r="U65" s="1"/>
      <c r="V65" s="1"/>
      <c r="W65" s="1"/>
      <c r="X65" s="1"/>
      <c r="Y65" s="1"/>
    </row>
    <row r="66" spans="1:25">
      <c r="A66" s="255"/>
      <c r="B66" s="113"/>
      <c r="C66" s="113"/>
      <c r="D66" s="113"/>
      <c r="E66" s="114"/>
      <c r="F66" s="1"/>
      <c r="G66" s="1"/>
      <c r="H66" s="1"/>
      <c r="I66" s="1"/>
      <c r="J66" s="1"/>
      <c r="K66" s="1"/>
      <c r="L66" s="1"/>
      <c r="M66" s="1"/>
      <c r="N66" s="1"/>
      <c r="O66" s="1"/>
      <c r="P66" s="1"/>
      <c r="Q66" s="1"/>
      <c r="R66" s="1"/>
      <c r="S66" s="1"/>
      <c r="T66" s="1"/>
      <c r="U66" s="1"/>
      <c r="V66" s="1"/>
      <c r="W66" s="1"/>
      <c r="X66" s="1"/>
      <c r="Y66" s="1"/>
    </row>
    <row r="67" spans="1:25">
      <c r="A67" s="255"/>
      <c r="B67" s="113"/>
      <c r="C67" s="113"/>
      <c r="D67" s="113"/>
      <c r="E67" s="114"/>
      <c r="F67" s="1"/>
      <c r="G67" s="1"/>
      <c r="H67" s="1"/>
      <c r="I67" s="1"/>
      <c r="J67" s="1"/>
      <c r="K67" s="1"/>
      <c r="L67" s="1"/>
      <c r="M67" s="1"/>
      <c r="N67" s="1"/>
      <c r="O67" s="1"/>
      <c r="P67" s="1"/>
      <c r="Q67" s="1"/>
      <c r="R67" s="1"/>
      <c r="S67" s="1"/>
      <c r="T67" s="1"/>
      <c r="U67" s="1"/>
      <c r="V67" s="1"/>
      <c r="W67" s="1"/>
      <c r="X67" s="1"/>
      <c r="Y67" s="1"/>
    </row>
    <row r="68" spans="1:25">
      <c r="A68" s="255"/>
      <c r="B68" s="113"/>
      <c r="C68" s="113"/>
      <c r="D68" s="113"/>
      <c r="E68" s="114"/>
      <c r="F68" s="1"/>
      <c r="G68" s="1"/>
      <c r="H68" s="1"/>
      <c r="I68" s="1"/>
      <c r="J68" s="1"/>
      <c r="K68" s="1"/>
      <c r="L68" s="1"/>
      <c r="M68" s="1"/>
      <c r="N68" s="1"/>
      <c r="O68" s="1"/>
      <c r="P68" s="1"/>
      <c r="Q68" s="1"/>
      <c r="R68" s="1"/>
      <c r="S68" s="1"/>
      <c r="T68" s="1"/>
      <c r="U68" s="1"/>
      <c r="V68" s="1"/>
      <c r="W68" s="1"/>
      <c r="X68" s="1"/>
      <c r="Y68" s="1"/>
    </row>
    <row r="69" spans="1:25">
      <c r="A69" s="255"/>
      <c r="B69" s="113"/>
      <c r="C69" s="113"/>
      <c r="D69" s="113"/>
      <c r="E69" s="114"/>
      <c r="F69" s="1"/>
      <c r="G69" s="1"/>
      <c r="H69" s="1"/>
      <c r="I69" s="1"/>
      <c r="J69" s="1"/>
      <c r="K69" s="1"/>
      <c r="L69" s="1"/>
      <c r="M69" s="1"/>
      <c r="N69" s="1"/>
      <c r="O69" s="1"/>
      <c r="P69" s="1"/>
      <c r="Q69" s="1"/>
      <c r="R69" s="1"/>
      <c r="S69" s="1"/>
      <c r="T69" s="1"/>
      <c r="U69" s="1"/>
      <c r="V69" s="1"/>
      <c r="W69" s="1"/>
      <c r="X69" s="1"/>
      <c r="Y69" s="1"/>
    </row>
    <row r="70" spans="1:25">
      <c r="A70" s="255"/>
      <c r="B70" s="113"/>
      <c r="C70" s="113"/>
      <c r="D70" s="113"/>
      <c r="E70" s="114"/>
      <c r="F70" s="1"/>
      <c r="G70" s="1"/>
      <c r="H70" s="1"/>
      <c r="I70" s="1"/>
      <c r="J70" s="1"/>
      <c r="K70" s="1"/>
      <c r="L70" s="1"/>
      <c r="M70" s="1"/>
      <c r="N70" s="1"/>
      <c r="O70" s="1"/>
      <c r="P70" s="1"/>
      <c r="Q70" s="1"/>
      <c r="R70" s="1"/>
      <c r="S70" s="1"/>
      <c r="T70" s="1"/>
      <c r="U70" s="1"/>
      <c r="V70" s="1"/>
      <c r="W70" s="1"/>
      <c r="X70" s="1"/>
      <c r="Y70" s="1"/>
    </row>
    <row r="71" spans="1:25">
      <c r="A71" s="255"/>
      <c r="B71" s="113"/>
      <c r="C71" s="113"/>
      <c r="D71" s="113"/>
      <c r="E71" s="114"/>
      <c r="F71" s="1"/>
      <c r="G71" s="1"/>
      <c r="H71" s="1"/>
      <c r="I71" s="1"/>
      <c r="J71" s="1"/>
      <c r="K71" s="1"/>
      <c r="L71" s="1"/>
      <c r="M71" s="1"/>
      <c r="N71" s="1"/>
      <c r="O71" s="1"/>
      <c r="P71" s="1"/>
      <c r="Q71" s="1"/>
      <c r="R71" s="1"/>
      <c r="S71" s="1"/>
      <c r="T71" s="1"/>
      <c r="U71" s="1"/>
      <c r="V71" s="1"/>
      <c r="W71" s="1"/>
      <c r="X71" s="1"/>
      <c r="Y71" s="1"/>
    </row>
    <row r="72" spans="1:25">
      <c r="A72" s="255"/>
      <c r="B72" s="113"/>
      <c r="C72" s="113"/>
      <c r="D72" s="113"/>
      <c r="E72" s="114"/>
      <c r="F72" s="1"/>
      <c r="G72" s="1"/>
      <c r="H72" s="1"/>
      <c r="I72" s="1"/>
      <c r="J72" s="1"/>
      <c r="K72" s="1"/>
      <c r="L72" s="1"/>
      <c r="M72" s="1"/>
      <c r="N72" s="1"/>
      <c r="O72" s="1"/>
      <c r="P72" s="1"/>
      <c r="Q72" s="1"/>
      <c r="R72" s="1"/>
      <c r="S72" s="1"/>
      <c r="T72" s="1"/>
      <c r="U72" s="1"/>
      <c r="V72" s="1"/>
      <c r="W72" s="1"/>
      <c r="X72" s="1"/>
      <c r="Y72" s="1"/>
    </row>
    <row r="73" spans="1:25">
      <c r="A73" s="255"/>
      <c r="B73" s="113"/>
      <c r="C73" s="113"/>
      <c r="D73" s="113"/>
      <c r="E73" s="114"/>
      <c r="F73" s="1"/>
      <c r="G73" s="1"/>
      <c r="H73" s="1"/>
      <c r="I73" s="1"/>
      <c r="J73" s="1"/>
      <c r="K73" s="1"/>
      <c r="L73" s="1"/>
      <c r="M73" s="1"/>
      <c r="N73" s="1"/>
      <c r="O73" s="1"/>
      <c r="P73" s="1"/>
      <c r="Q73" s="1"/>
      <c r="R73" s="1"/>
      <c r="S73" s="1"/>
      <c r="T73" s="1"/>
      <c r="U73" s="1"/>
      <c r="V73" s="1"/>
      <c r="W73" s="1"/>
      <c r="X73" s="1"/>
      <c r="Y73" s="1"/>
    </row>
    <row r="74" spans="1:25">
      <c r="A74" s="255"/>
      <c r="B74" s="113"/>
      <c r="C74" s="113"/>
      <c r="D74" s="113"/>
      <c r="E74" s="114"/>
      <c r="F74" s="1"/>
      <c r="G74" s="1"/>
      <c r="H74" s="1"/>
      <c r="I74" s="1"/>
      <c r="J74" s="1"/>
      <c r="K74" s="1"/>
      <c r="L74" s="1"/>
      <c r="M74" s="1"/>
      <c r="N74" s="1"/>
      <c r="O74" s="1"/>
      <c r="P74" s="1"/>
      <c r="Q74" s="1"/>
      <c r="R74" s="1"/>
      <c r="S74" s="1"/>
      <c r="T74" s="1"/>
      <c r="U74" s="1"/>
      <c r="V74" s="1"/>
      <c r="W74" s="1"/>
      <c r="X74" s="1"/>
      <c r="Y74" s="1"/>
    </row>
    <row r="75" spans="1:25">
      <c r="A75" s="255"/>
      <c r="B75" s="113"/>
      <c r="C75" s="113"/>
      <c r="D75" s="113"/>
      <c r="E75" s="114"/>
      <c r="F75" s="1"/>
      <c r="G75" s="1"/>
      <c r="H75" s="1"/>
      <c r="I75" s="1"/>
      <c r="J75" s="1"/>
      <c r="K75" s="1"/>
      <c r="L75" s="1"/>
      <c r="M75" s="1"/>
      <c r="N75" s="1"/>
      <c r="O75" s="1"/>
      <c r="P75" s="1"/>
      <c r="Q75" s="1"/>
      <c r="R75" s="1"/>
      <c r="S75" s="1"/>
      <c r="T75" s="1"/>
      <c r="U75" s="1"/>
      <c r="V75" s="1"/>
      <c r="W75" s="1"/>
      <c r="X75" s="1"/>
      <c r="Y75" s="1"/>
    </row>
    <row r="76" spans="1:25">
      <c r="A76" s="255"/>
      <c r="B76" s="113"/>
      <c r="C76" s="113"/>
      <c r="D76" s="113"/>
      <c r="E76" s="114"/>
      <c r="F76" s="1"/>
      <c r="G76" s="1"/>
      <c r="H76" s="1"/>
      <c r="I76" s="1"/>
      <c r="J76" s="1"/>
      <c r="K76" s="1"/>
      <c r="L76" s="1"/>
      <c r="M76" s="1"/>
      <c r="N76" s="1"/>
      <c r="O76" s="1"/>
      <c r="P76" s="1"/>
      <c r="Q76" s="1"/>
      <c r="R76" s="1"/>
      <c r="S76" s="1"/>
      <c r="T76" s="1"/>
      <c r="U76" s="1"/>
      <c r="V76" s="1"/>
      <c r="W76" s="1"/>
      <c r="X76" s="1"/>
      <c r="Y76" s="1"/>
    </row>
    <row r="77" spans="1:25">
      <c r="A77" s="255"/>
      <c r="B77" s="113"/>
      <c r="C77" s="113"/>
      <c r="D77" s="113"/>
      <c r="E77" s="114"/>
      <c r="F77" s="1"/>
      <c r="G77" s="1"/>
      <c r="H77" s="1"/>
      <c r="I77" s="1"/>
      <c r="J77" s="1"/>
      <c r="K77" s="1"/>
      <c r="L77" s="1"/>
      <c r="M77" s="1"/>
      <c r="N77" s="1"/>
      <c r="O77" s="1"/>
      <c r="P77" s="1"/>
      <c r="Q77" s="1"/>
      <c r="R77" s="1"/>
      <c r="S77" s="1"/>
      <c r="T77" s="1"/>
      <c r="U77" s="1"/>
      <c r="V77" s="1"/>
      <c r="W77" s="1"/>
      <c r="X77" s="1"/>
      <c r="Y77" s="1"/>
    </row>
    <row r="78" spans="1:25">
      <c r="A78" s="255"/>
      <c r="B78" s="113"/>
      <c r="C78" s="113"/>
      <c r="D78" s="113"/>
      <c r="E78" s="114"/>
      <c r="F78" s="1"/>
      <c r="G78" s="1"/>
      <c r="H78" s="1"/>
      <c r="I78" s="1"/>
      <c r="J78" s="1"/>
      <c r="K78" s="1"/>
      <c r="L78" s="1"/>
      <c r="M78" s="1"/>
      <c r="N78" s="1"/>
      <c r="O78" s="1"/>
      <c r="P78" s="1"/>
      <c r="Q78" s="1"/>
      <c r="R78" s="1"/>
      <c r="S78" s="1"/>
      <c r="T78" s="1"/>
      <c r="U78" s="1"/>
      <c r="V78" s="1"/>
      <c r="W78" s="1"/>
      <c r="X78" s="1"/>
      <c r="Y78" s="1"/>
    </row>
    <row r="79" spans="1:25">
      <c r="A79" s="255"/>
      <c r="B79" s="113"/>
      <c r="C79" s="113"/>
      <c r="D79" s="113"/>
      <c r="E79" s="114"/>
      <c r="F79" s="1"/>
      <c r="G79" s="1"/>
      <c r="H79" s="1"/>
      <c r="I79" s="1"/>
      <c r="J79" s="1"/>
      <c r="K79" s="1"/>
      <c r="L79" s="1"/>
      <c r="M79" s="1"/>
      <c r="N79" s="1"/>
      <c r="O79" s="1"/>
      <c r="P79" s="1"/>
      <c r="Q79" s="1"/>
      <c r="R79" s="1"/>
      <c r="S79" s="1"/>
      <c r="T79" s="1"/>
      <c r="U79" s="1"/>
      <c r="V79" s="1"/>
      <c r="W79" s="1"/>
      <c r="X79" s="1"/>
      <c r="Y79" s="1"/>
    </row>
    <row r="80" spans="1:25">
      <c r="A80" s="255"/>
      <c r="B80" s="113"/>
      <c r="C80" s="113"/>
      <c r="D80" s="113"/>
      <c r="E80" s="114"/>
      <c r="F80" s="1"/>
      <c r="G80" s="1"/>
      <c r="H80" s="1"/>
      <c r="I80" s="1"/>
      <c r="J80" s="1"/>
      <c r="K80" s="1"/>
      <c r="L80" s="1"/>
      <c r="M80" s="1"/>
      <c r="N80" s="1"/>
      <c r="O80" s="1"/>
      <c r="P80" s="1"/>
      <c r="Q80" s="1"/>
      <c r="R80" s="1"/>
      <c r="S80" s="1"/>
      <c r="T80" s="1"/>
      <c r="U80" s="1"/>
      <c r="V80" s="1"/>
      <c r="W80" s="1"/>
      <c r="X80" s="1"/>
      <c r="Y80" s="1"/>
    </row>
    <row r="81" spans="1:25">
      <c r="A81" s="255"/>
      <c r="B81" s="113"/>
      <c r="C81" s="113"/>
      <c r="D81" s="113"/>
      <c r="E81" s="114"/>
      <c r="F81" s="1"/>
      <c r="G81" s="1"/>
      <c r="H81" s="1"/>
      <c r="I81" s="1"/>
      <c r="J81" s="1"/>
      <c r="K81" s="1"/>
      <c r="L81" s="1"/>
      <c r="M81" s="1"/>
      <c r="N81" s="1"/>
      <c r="O81" s="1"/>
      <c r="P81" s="1"/>
      <c r="Q81" s="1"/>
      <c r="R81" s="1"/>
      <c r="S81" s="1"/>
      <c r="T81" s="1"/>
      <c r="U81" s="1"/>
      <c r="V81" s="1"/>
      <c r="W81" s="1"/>
      <c r="X81" s="1"/>
      <c r="Y81" s="1"/>
    </row>
    <row r="82" spans="1:25">
      <c r="A82" s="255"/>
      <c r="B82" s="113"/>
      <c r="C82" s="113"/>
      <c r="D82" s="113"/>
      <c r="E82" s="114"/>
      <c r="F82" s="1"/>
      <c r="G82" s="1"/>
      <c r="H82" s="1"/>
      <c r="I82" s="1"/>
      <c r="J82" s="1"/>
      <c r="K82" s="1"/>
      <c r="L82" s="1"/>
      <c r="M82" s="1"/>
      <c r="N82" s="1"/>
      <c r="O82" s="1"/>
      <c r="P82" s="1"/>
      <c r="Q82" s="1"/>
      <c r="R82" s="1"/>
      <c r="S82" s="1"/>
      <c r="T82" s="1"/>
      <c r="U82" s="1"/>
      <c r="V82" s="1"/>
      <c r="W82" s="1"/>
      <c r="X82" s="1"/>
      <c r="Y82" s="1"/>
    </row>
    <row r="83" spans="1:25">
      <c r="A83" s="255"/>
      <c r="B83" s="113"/>
      <c r="C83" s="113"/>
      <c r="D83" s="113"/>
      <c r="E83" s="114"/>
      <c r="F83" s="1"/>
      <c r="G83" s="1"/>
      <c r="H83" s="1"/>
      <c r="I83" s="1"/>
      <c r="J83" s="1"/>
      <c r="K83" s="1"/>
      <c r="L83" s="1"/>
      <c r="M83" s="1"/>
      <c r="N83" s="1"/>
      <c r="O83" s="1"/>
      <c r="P83" s="1"/>
      <c r="Q83" s="1"/>
      <c r="R83" s="1"/>
      <c r="S83" s="1"/>
      <c r="T83" s="1"/>
      <c r="U83" s="1"/>
      <c r="V83" s="1"/>
      <c r="W83" s="1"/>
      <c r="X83" s="1"/>
      <c r="Y83" s="1"/>
    </row>
    <row r="84" spans="1:25">
      <c r="A84" s="255"/>
      <c r="B84" s="113"/>
      <c r="C84" s="113"/>
      <c r="D84" s="113"/>
      <c r="E84" s="114"/>
      <c r="F84" s="1"/>
      <c r="G84" s="1"/>
      <c r="H84" s="1"/>
      <c r="I84" s="1"/>
      <c r="J84" s="1"/>
      <c r="K84" s="1"/>
      <c r="L84" s="1"/>
      <c r="M84" s="1"/>
      <c r="N84" s="1"/>
      <c r="O84" s="1"/>
      <c r="P84" s="1"/>
      <c r="Q84" s="1"/>
      <c r="R84" s="1"/>
      <c r="S84" s="1"/>
      <c r="T84" s="1"/>
      <c r="U84" s="1"/>
      <c r="V84" s="1"/>
      <c r="W84" s="1"/>
      <c r="X84" s="1"/>
      <c r="Y84" s="1"/>
    </row>
    <row r="85" spans="1:25">
      <c r="A85" s="255"/>
      <c r="B85" s="113"/>
      <c r="C85" s="113"/>
      <c r="D85" s="113"/>
      <c r="E85" s="114"/>
      <c r="F85" s="1"/>
      <c r="G85" s="1"/>
      <c r="H85" s="1"/>
      <c r="I85" s="1"/>
      <c r="J85" s="1"/>
      <c r="K85" s="1"/>
      <c r="L85" s="1"/>
      <c r="M85" s="1"/>
      <c r="N85" s="1"/>
      <c r="O85" s="1"/>
      <c r="P85" s="1"/>
      <c r="Q85" s="1"/>
      <c r="R85" s="1"/>
      <c r="S85" s="1"/>
      <c r="T85" s="1"/>
      <c r="U85" s="1"/>
      <c r="V85" s="1"/>
      <c r="W85" s="1"/>
      <c r="X85" s="1"/>
      <c r="Y85" s="1"/>
    </row>
    <row r="86" spans="1:25">
      <c r="A86" s="255"/>
      <c r="B86" s="113"/>
      <c r="C86" s="113"/>
      <c r="D86" s="113"/>
      <c r="E86" s="114"/>
      <c r="F86" s="1"/>
      <c r="G86" s="1"/>
      <c r="H86" s="1"/>
      <c r="I86" s="1"/>
      <c r="J86" s="1"/>
      <c r="K86" s="1"/>
      <c r="L86" s="1"/>
      <c r="M86" s="1"/>
      <c r="N86" s="1"/>
      <c r="O86" s="1"/>
      <c r="P86" s="1"/>
      <c r="Q86" s="1"/>
      <c r="R86" s="1"/>
      <c r="S86" s="1"/>
      <c r="T86" s="1"/>
      <c r="U86" s="1"/>
      <c r="V86" s="1"/>
      <c r="W86" s="1"/>
      <c r="X86" s="1"/>
      <c r="Y86" s="1"/>
    </row>
    <row r="87" spans="1:25">
      <c r="A87" s="255"/>
      <c r="B87" s="113"/>
      <c r="C87" s="113"/>
      <c r="D87" s="113"/>
      <c r="E87" s="114"/>
      <c r="F87" s="1"/>
      <c r="G87" s="1"/>
      <c r="H87" s="1"/>
      <c r="I87" s="1"/>
      <c r="J87" s="1"/>
      <c r="K87" s="1"/>
      <c r="L87" s="1"/>
      <c r="M87" s="1"/>
      <c r="N87" s="1"/>
      <c r="O87" s="1"/>
      <c r="P87" s="1"/>
      <c r="Q87" s="1"/>
      <c r="R87" s="1"/>
      <c r="S87" s="1"/>
      <c r="T87" s="1"/>
      <c r="U87" s="1"/>
      <c r="V87" s="1"/>
      <c r="W87" s="1"/>
      <c r="X87" s="1"/>
      <c r="Y87" s="1"/>
    </row>
    <row r="88" spans="1:25">
      <c r="A88" s="255"/>
      <c r="B88" s="113"/>
      <c r="C88" s="113"/>
      <c r="D88" s="113"/>
      <c r="E88" s="114"/>
      <c r="F88" s="1"/>
      <c r="G88" s="1"/>
      <c r="H88" s="1"/>
      <c r="I88" s="1"/>
      <c r="J88" s="1"/>
      <c r="K88" s="1"/>
      <c r="L88" s="1"/>
      <c r="M88" s="1"/>
      <c r="N88" s="1"/>
      <c r="O88" s="1"/>
      <c r="P88" s="1"/>
      <c r="Q88" s="1"/>
      <c r="R88" s="1"/>
      <c r="S88" s="1"/>
      <c r="T88" s="1"/>
      <c r="U88" s="1"/>
      <c r="V88" s="1"/>
      <c r="W88" s="1"/>
      <c r="X88" s="1"/>
      <c r="Y88" s="1"/>
    </row>
    <row r="89" spans="1:25">
      <c r="A89" s="255"/>
      <c r="B89" s="113"/>
      <c r="C89" s="113"/>
      <c r="D89" s="113"/>
      <c r="E89" s="114"/>
      <c r="F89" s="1"/>
      <c r="G89" s="1"/>
      <c r="H89" s="1"/>
      <c r="I89" s="1"/>
      <c r="J89" s="1"/>
      <c r="K89" s="1"/>
      <c r="L89" s="1"/>
      <c r="M89" s="1"/>
      <c r="N89" s="1"/>
      <c r="O89" s="1"/>
      <c r="P89" s="1"/>
      <c r="Q89" s="1"/>
      <c r="R89" s="1"/>
      <c r="S89" s="1"/>
      <c r="T89" s="1"/>
      <c r="U89" s="1"/>
      <c r="V89" s="1"/>
      <c r="W89" s="1"/>
      <c r="X89" s="1"/>
      <c r="Y89" s="1"/>
    </row>
    <row r="90" spans="1:25">
      <c r="A90" s="255"/>
      <c r="B90" s="113"/>
      <c r="C90" s="113"/>
      <c r="D90" s="113"/>
      <c r="E90" s="114"/>
      <c r="F90" s="1"/>
      <c r="G90" s="1"/>
      <c r="H90" s="1"/>
      <c r="I90" s="1"/>
      <c r="J90" s="1"/>
      <c r="K90" s="1"/>
      <c r="L90" s="1"/>
      <c r="M90" s="1"/>
      <c r="N90" s="1"/>
      <c r="O90" s="1"/>
      <c r="P90" s="1"/>
      <c r="Q90" s="1"/>
      <c r="R90" s="1"/>
      <c r="S90" s="1"/>
      <c r="T90" s="1"/>
      <c r="U90" s="1"/>
      <c r="V90" s="1"/>
      <c r="W90" s="1"/>
      <c r="X90" s="1"/>
      <c r="Y90" s="1"/>
    </row>
    <row r="91" spans="1:25">
      <c r="A91" s="255"/>
      <c r="B91" s="113"/>
      <c r="C91" s="113"/>
      <c r="D91" s="113"/>
      <c r="E91" s="114"/>
      <c r="F91" s="1"/>
      <c r="G91" s="1"/>
      <c r="H91" s="1"/>
      <c r="I91" s="1"/>
      <c r="J91" s="1"/>
      <c r="K91" s="1"/>
      <c r="L91" s="1"/>
      <c r="M91" s="1"/>
      <c r="N91" s="1"/>
      <c r="O91" s="1"/>
      <c r="P91" s="1"/>
      <c r="Q91" s="1"/>
      <c r="R91" s="1"/>
      <c r="S91" s="1"/>
      <c r="T91" s="1"/>
      <c r="U91" s="1"/>
      <c r="V91" s="1"/>
      <c r="W91" s="1"/>
      <c r="X91" s="1"/>
      <c r="Y91" s="1"/>
    </row>
    <row r="92" spans="1:25">
      <c r="A92" s="255"/>
      <c r="B92" s="113"/>
      <c r="C92" s="113"/>
      <c r="D92" s="113"/>
      <c r="E92" s="114"/>
      <c r="F92" s="1"/>
      <c r="G92" s="1"/>
      <c r="H92" s="1"/>
      <c r="I92" s="1"/>
      <c r="J92" s="1"/>
      <c r="K92" s="1"/>
      <c r="L92" s="1"/>
      <c r="M92" s="1"/>
      <c r="N92" s="1"/>
      <c r="O92" s="1"/>
      <c r="P92" s="1"/>
      <c r="Q92" s="1"/>
      <c r="R92" s="1"/>
      <c r="S92" s="1"/>
      <c r="T92" s="1"/>
      <c r="U92" s="1"/>
      <c r="V92" s="1"/>
      <c r="W92" s="1"/>
      <c r="X92" s="1"/>
      <c r="Y92" s="1"/>
    </row>
    <row r="93" spans="1:25">
      <c r="A93" s="255"/>
      <c r="B93" s="113"/>
      <c r="C93" s="113"/>
      <c r="D93" s="113"/>
      <c r="E93" s="114"/>
      <c r="F93" s="1"/>
      <c r="G93" s="1"/>
      <c r="H93" s="1"/>
      <c r="I93" s="1"/>
      <c r="J93" s="1"/>
      <c r="K93" s="1"/>
      <c r="L93" s="1"/>
      <c r="M93" s="1"/>
      <c r="N93" s="1"/>
      <c r="O93" s="1"/>
      <c r="P93" s="1"/>
      <c r="Q93" s="1"/>
      <c r="R93" s="1"/>
      <c r="S93" s="1"/>
      <c r="T93" s="1"/>
      <c r="U93" s="1"/>
      <c r="V93" s="1"/>
      <c r="W93" s="1"/>
      <c r="X93" s="1"/>
      <c r="Y93" s="1"/>
    </row>
    <row r="94" spans="1:25">
      <c r="A94" s="255"/>
      <c r="B94" s="113"/>
      <c r="C94" s="113"/>
      <c r="D94" s="113"/>
      <c r="E94" s="114"/>
      <c r="F94" s="1"/>
      <c r="G94" s="1"/>
      <c r="H94" s="1"/>
      <c r="I94" s="1"/>
      <c r="J94" s="1"/>
      <c r="K94" s="1"/>
      <c r="L94" s="1"/>
      <c r="M94" s="1"/>
      <c r="N94" s="1"/>
      <c r="O94" s="1"/>
      <c r="P94" s="1"/>
      <c r="Q94" s="1"/>
      <c r="R94" s="1"/>
      <c r="S94" s="1"/>
      <c r="T94" s="1"/>
      <c r="U94" s="1"/>
      <c r="V94" s="1"/>
      <c r="W94" s="1"/>
      <c r="X94" s="1"/>
      <c r="Y94" s="1"/>
    </row>
    <row r="95" spans="1:25">
      <c r="A95" s="255"/>
      <c r="B95" s="113"/>
      <c r="C95" s="113"/>
      <c r="D95" s="113"/>
      <c r="E95" s="114"/>
      <c r="F95" s="1"/>
      <c r="G95" s="1"/>
      <c r="H95" s="1"/>
      <c r="I95" s="1"/>
      <c r="J95" s="1"/>
      <c r="K95" s="1"/>
      <c r="L95" s="1"/>
      <c r="M95" s="1"/>
      <c r="N95" s="1"/>
      <c r="O95" s="1"/>
      <c r="P95" s="1"/>
      <c r="Q95" s="1"/>
      <c r="R95" s="1"/>
      <c r="S95" s="1"/>
      <c r="T95" s="1"/>
      <c r="U95" s="1"/>
      <c r="V95" s="1"/>
      <c r="W95" s="1"/>
      <c r="X95" s="1"/>
      <c r="Y95" s="1"/>
    </row>
    <row r="96" spans="1:25">
      <c r="A96" s="255"/>
      <c r="B96" s="113"/>
      <c r="C96" s="113"/>
      <c r="D96" s="113"/>
      <c r="E96" s="114"/>
      <c r="F96" s="1"/>
      <c r="G96" s="1"/>
      <c r="H96" s="1"/>
      <c r="I96" s="1"/>
      <c r="J96" s="1"/>
      <c r="K96" s="1"/>
      <c r="L96" s="1"/>
      <c r="M96" s="1"/>
      <c r="N96" s="1"/>
      <c r="O96" s="1"/>
      <c r="P96" s="1"/>
      <c r="Q96" s="1"/>
      <c r="R96" s="1"/>
      <c r="S96" s="1"/>
      <c r="T96" s="1"/>
      <c r="U96" s="1"/>
      <c r="V96" s="1"/>
      <c r="W96" s="1"/>
      <c r="X96" s="1"/>
      <c r="Y96" s="1"/>
    </row>
    <row r="97" spans="1:25">
      <c r="A97" s="255"/>
      <c r="B97" s="113"/>
      <c r="C97" s="113"/>
      <c r="D97" s="113"/>
      <c r="E97" s="114"/>
      <c r="F97" s="1"/>
      <c r="G97" s="1"/>
      <c r="H97" s="1"/>
      <c r="I97" s="1"/>
      <c r="J97" s="1"/>
      <c r="K97" s="1"/>
      <c r="L97" s="1"/>
      <c r="M97" s="1"/>
      <c r="N97" s="1"/>
      <c r="O97" s="1"/>
      <c r="P97" s="1"/>
      <c r="Q97" s="1"/>
      <c r="R97" s="1"/>
      <c r="S97" s="1"/>
      <c r="T97" s="1"/>
      <c r="U97" s="1"/>
      <c r="V97" s="1"/>
      <c r="W97" s="1"/>
      <c r="X97" s="1"/>
      <c r="Y97" s="1"/>
    </row>
    <row r="98" spans="1:25">
      <c r="A98" s="255"/>
      <c r="B98" s="113"/>
      <c r="C98" s="113"/>
      <c r="D98" s="113"/>
      <c r="E98" s="114"/>
      <c r="F98" s="1"/>
      <c r="G98" s="1"/>
      <c r="H98" s="1"/>
      <c r="I98" s="1"/>
      <c r="J98" s="1"/>
      <c r="K98" s="1"/>
      <c r="L98" s="1"/>
      <c r="M98" s="1"/>
      <c r="N98" s="1"/>
      <c r="O98" s="1"/>
      <c r="P98" s="1"/>
      <c r="Q98" s="1"/>
      <c r="R98" s="1"/>
      <c r="S98" s="1"/>
      <c r="T98" s="1"/>
      <c r="U98" s="1"/>
      <c r="V98" s="1"/>
      <c r="W98" s="1"/>
      <c r="X98" s="1"/>
      <c r="Y98" s="1"/>
    </row>
    <row r="99" spans="1:25">
      <c r="A99" s="255"/>
      <c r="B99" s="113"/>
      <c r="C99" s="113"/>
      <c r="D99" s="113"/>
      <c r="E99" s="114"/>
      <c r="F99" s="1"/>
      <c r="G99" s="1"/>
      <c r="H99" s="1"/>
      <c r="I99" s="1"/>
      <c r="J99" s="1"/>
      <c r="K99" s="1"/>
      <c r="L99" s="1"/>
      <c r="M99" s="1"/>
      <c r="N99" s="1"/>
      <c r="O99" s="1"/>
      <c r="P99" s="1"/>
      <c r="Q99" s="1"/>
      <c r="R99" s="1"/>
      <c r="S99" s="1"/>
      <c r="T99" s="1"/>
      <c r="U99" s="1"/>
      <c r="V99" s="1"/>
      <c r="W99" s="1"/>
      <c r="X99" s="1"/>
      <c r="Y99" s="1"/>
    </row>
    <row r="100" spans="1:25">
      <c r="A100" s="255"/>
      <c r="B100" s="113"/>
      <c r="C100" s="113"/>
      <c r="D100" s="113"/>
      <c r="E100" s="114"/>
      <c r="F100" s="1"/>
      <c r="G100" s="1"/>
      <c r="H100" s="1"/>
      <c r="I100" s="1"/>
      <c r="J100" s="1"/>
      <c r="K100" s="1"/>
      <c r="L100" s="1"/>
      <c r="M100" s="1"/>
      <c r="N100" s="1"/>
      <c r="O100" s="1"/>
      <c r="P100" s="1"/>
      <c r="Q100" s="1"/>
      <c r="R100" s="1"/>
      <c r="S100" s="1"/>
      <c r="T100" s="1"/>
      <c r="U100" s="1"/>
      <c r="V100" s="1"/>
      <c r="W100" s="1"/>
      <c r="X100" s="1"/>
      <c r="Y100" s="1"/>
    </row>
    <row r="101" spans="1:25">
      <c r="A101" s="255"/>
      <c r="B101" s="113"/>
      <c r="C101" s="113"/>
      <c r="D101" s="113"/>
      <c r="E101" s="114"/>
      <c r="F101" s="1"/>
      <c r="G101" s="1"/>
      <c r="H101" s="1"/>
      <c r="I101" s="1"/>
      <c r="J101" s="1"/>
      <c r="K101" s="1"/>
      <c r="L101" s="1"/>
      <c r="M101" s="1"/>
      <c r="N101" s="1"/>
      <c r="O101" s="1"/>
      <c r="P101" s="1"/>
      <c r="Q101" s="1"/>
      <c r="R101" s="1"/>
      <c r="S101" s="1"/>
      <c r="T101" s="1"/>
      <c r="U101" s="1"/>
      <c r="V101" s="1"/>
      <c r="W101" s="1"/>
      <c r="X101" s="1"/>
      <c r="Y101" s="1"/>
    </row>
    <row r="102" spans="1:25">
      <c r="A102" s="255"/>
      <c r="B102" s="113"/>
      <c r="C102" s="113"/>
      <c r="D102" s="113"/>
      <c r="E102" s="114"/>
      <c r="F102" s="1"/>
      <c r="G102" s="1"/>
      <c r="H102" s="1"/>
      <c r="I102" s="1"/>
      <c r="J102" s="1"/>
      <c r="K102" s="1"/>
      <c r="L102" s="1"/>
      <c r="M102" s="1"/>
      <c r="N102" s="1"/>
      <c r="O102" s="1"/>
      <c r="P102" s="1"/>
      <c r="Q102" s="1"/>
      <c r="R102" s="1"/>
      <c r="S102" s="1"/>
      <c r="T102" s="1"/>
      <c r="U102" s="1"/>
      <c r="V102" s="1"/>
      <c r="W102" s="1"/>
      <c r="X102" s="1"/>
      <c r="Y102" s="1"/>
    </row>
    <row r="103" spans="1:25">
      <c r="A103" s="255"/>
      <c r="B103" s="113"/>
      <c r="C103" s="113"/>
      <c r="D103" s="113"/>
      <c r="E103" s="114"/>
      <c r="F103" s="1"/>
      <c r="G103" s="1"/>
      <c r="H103" s="1"/>
      <c r="I103" s="1"/>
      <c r="J103" s="1"/>
      <c r="K103" s="1"/>
      <c r="L103" s="1"/>
      <c r="M103" s="1"/>
      <c r="N103" s="1"/>
      <c r="O103" s="1"/>
      <c r="P103" s="1"/>
      <c r="Q103" s="1"/>
      <c r="R103" s="1"/>
      <c r="S103" s="1"/>
      <c r="T103" s="1"/>
      <c r="U103" s="1"/>
      <c r="V103" s="1"/>
      <c r="W103" s="1"/>
      <c r="X103" s="1"/>
      <c r="Y103" s="1"/>
    </row>
    <row r="104" spans="1:25">
      <c r="A104" s="255"/>
      <c r="B104" s="113"/>
      <c r="C104" s="113"/>
      <c r="D104" s="113"/>
      <c r="E104" s="114"/>
      <c r="F104" s="1"/>
      <c r="G104" s="1"/>
      <c r="H104" s="1"/>
      <c r="I104" s="1"/>
      <c r="J104" s="1"/>
      <c r="K104" s="1"/>
      <c r="L104" s="1"/>
      <c r="M104" s="1"/>
      <c r="N104" s="1"/>
      <c r="O104" s="1"/>
      <c r="P104" s="1"/>
      <c r="Q104" s="1"/>
      <c r="R104" s="1"/>
      <c r="S104" s="1"/>
      <c r="T104" s="1"/>
      <c r="U104" s="1"/>
      <c r="V104" s="1"/>
      <c r="W104" s="1"/>
      <c r="X104" s="1"/>
      <c r="Y104" s="1"/>
    </row>
    <row r="105" spans="1:25">
      <c r="A105" s="255"/>
      <c r="B105" s="113"/>
      <c r="C105" s="113"/>
      <c r="D105" s="113"/>
      <c r="E105" s="114"/>
      <c r="F105" s="1"/>
      <c r="G105" s="1"/>
      <c r="H105" s="1"/>
      <c r="I105" s="1"/>
      <c r="J105" s="1"/>
      <c r="K105" s="1"/>
      <c r="L105" s="1"/>
      <c r="M105" s="1"/>
      <c r="N105" s="1"/>
      <c r="O105" s="1"/>
      <c r="P105" s="1"/>
      <c r="Q105" s="1"/>
      <c r="R105" s="1"/>
      <c r="S105" s="1"/>
      <c r="T105" s="1"/>
      <c r="U105" s="1"/>
      <c r="V105" s="1"/>
      <c r="W105" s="1"/>
      <c r="X105" s="1"/>
      <c r="Y105" s="1"/>
    </row>
    <row r="106" spans="1:25">
      <c r="A106" s="255"/>
      <c r="B106" s="113"/>
      <c r="C106" s="113"/>
      <c r="D106" s="113"/>
      <c r="E106" s="114"/>
      <c r="F106" s="1"/>
      <c r="G106" s="1"/>
      <c r="H106" s="1"/>
      <c r="I106" s="1"/>
      <c r="J106" s="1"/>
      <c r="K106" s="1"/>
      <c r="L106" s="1"/>
      <c r="M106" s="1"/>
      <c r="N106" s="1"/>
      <c r="O106" s="1"/>
      <c r="P106" s="1"/>
      <c r="Q106" s="1"/>
      <c r="R106" s="1"/>
      <c r="S106" s="1"/>
      <c r="T106" s="1"/>
      <c r="U106" s="1"/>
      <c r="V106" s="1"/>
      <c r="W106" s="1"/>
      <c r="X106" s="1"/>
      <c r="Y106" s="1"/>
    </row>
    <row r="107" spans="1:25">
      <c r="A107" s="255"/>
      <c r="B107" s="113"/>
      <c r="C107" s="113"/>
      <c r="D107" s="113"/>
      <c r="E107" s="114"/>
      <c r="F107" s="1"/>
      <c r="G107" s="1"/>
      <c r="H107" s="1"/>
      <c r="I107" s="1"/>
      <c r="J107" s="1"/>
      <c r="K107" s="1"/>
      <c r="L107" s="1"/>
      <c r="M107" s="1"/>
      <c r="N107" s="1"/>
      <c r="O107" s="1"/>
      <c r="P107" s="1"/>
      <c r="Q107" s="1"/>
      <c r="R107" s="1"/>
      <c r="S107" s="1"/>
      <c r="T107" s="1"/>
      <c r="U107" s="1"/>
      <c r="V107" s="1"/>
      <c r="W107" s="1"/>
      <c r="X107" s="1"/>
      <c r="Y107" s="1"/>
    </row>
    <row r="108" spans="1:25">
      <c r="A108" s="255"/>
      <c r="B108" s="113"/>
      <c r="C108" s="113"/>
      <c r="D108" s="113"/>
      <c r="E108" s="114"/>
      <c r="F108" s="1"/>
      <c r="G108" s="1"/>
      <c r="H108" s="1"/>
      <c r="I108" s="1"/>
      <c r="J108" s="1"/>
      <c r="K108" s="1"/>
      <c r="L108" s="1"/>
      <c r="M108" s="1"/>
      <c r="N108" s="1"/>
      <c r="O108" s="1"/>
      <c r="P108" s="1"/>
      <c r="Q108" s="1"/>
      <c r="R108" s="1"/>
      <c r="S108" s="1"/>
      <c r="T108" s="1"/>
      <c r="U108" s="1"/>
      <c r="V108" s="1"/>
      <c r="W108" s="1"/>
      <c r="X108" s="1"/>
      <c r="Y108" s="1"/>
    </row>
    <row r="109" spans="1:25">
      <c r="A109" s="255"/>
      <c r="B109" s="113"/>
      <c r="C109" s="113"/>
      <c r="D109" s="113"/>
      <c r="E109" s="114"/>
      <c r="F109" s="1"/>
      <c r="G109" s="1"/>
      <c r="H109" s="1"/>
      <c r="I109" s="1"/>
      <c r="J109" s="1"/>
      <c r="K109" s="1"/>
      <c r="L109" s="1"/>
      <c r="M109" s="1"/>
      <c r="N109" s="1"/>
      <c r="O109" s="1"/>
      <c r="P109" s="1"/>
      <c r="Q109" s="1"/>
      <c r="R109" s="1"/>
      <c r="S109" s="1"/>
      <c r="T109" s="1"/>
      <c r="U109" s="1"/>
      <c r="V109" s="1"/>
      <c r="W109" s="1"/>
      <c r="X109" s="1"/>
      <c r="Y109" s="1"/>
    </row>
    <row r="110" spans="1:25">
      <c r="A110" s="255"/>
      <c r="B110" s="113"/>
      <c r="C110" s="113"/>
      <c r="D110" s="113"/>
      <c r="E110" s="114"/>
      <c r="F110" s="1"/>
      <c r="G110" s="1"/>
      <c r="H110" s="1"/>
      <c r="I110" s="1"/>
      <c r="J110" s="1"/>
      <c r="K110" s="1"/>
      <c r="L110" s="1"/>
      <c r="M110" s="1"/>
      <c r="N110" s="1"/>
      <c r="O110" s="1"/>
      <c r="P110" s="1"/>
      <c r="Q110" s="1"/>
      <c r="R110" s="1"/>
      <c r="S110" s="1"/>
      <c r="T110" s="1"/>
      <c r="U110" s="1"/>
      <c r="V110" s="1"/>
      <c r="W110" s="1"/>
      <c r="X110" s="1"/>
      <c r="Y110" s="1"/>
    </row>
    <row r="111" spans="1:25">
      <c r="A111" s="255"/>
      <c r="B111" s="113"/>
      <c r="C111" s="113"/>
      <c r="D111" s="113"/>
      <c r="E111" s="114"/>
      <c r="F111" s="1"/>
      <c r="G111" s="1"/>
      <c r="H111" s="1"/>
      <c r="I111" s="1"/>
      <c r="J111" s="1"/>
      <c r="K111" s="1"/>
      <c r="L111" s="1"/>
      <c r="M111" s="1"/>
      <c r="N111" s="1"/>
      <c r="O111" s="1"/>
      <c r="P111" s="1"/>
      <c r="Q111" s="1"/>
      <c r="R111" s="1"/>
      <c r="S111" s="1"/>
      <c r="T111" s="1"/>
      <c r="U111" s="1"/>
      <c r="V111" s="1"/>
      <c r="W111" s="1"/>
      <c r="X111" s="1"/>
      <c r="Y111" s="1"/>
    </row>
    <row r="112" spans="1:25">
      <c r="A112" s="255"/>
      <c r="B112" s="113"/>
      <c r="C112" s="113"/>
      <c r="D112" s="113"/>
      <c r="E112" s="114"/>
      <c r="F112" s="1"/>
      <c r="G112" s="1"/>
      <c r="H112" s="1"/>
      <c r="I112" s="1"/>
      <c r="J112" s="1"/>
      <c r="K112" s="1"/>
      <c r="L112" s="1"/>
      <c r="M112" s="1"/>
      <c r="N112" s="1"/>
      <c r="O112" s="1"/>
      <c r="P112" s="1"/>
      <c r="Q112" s="1"/>
      <c r="R112" s="1"/>
      <c r="S112" s="1"/>
      <c r="T112" s="1"/>
      <c r="U112" s="1"/>
      <c r="V112" s="1"/>
      <c r="W112" s="1"/>
      <c r="X112" s="1"/>
      <c r="Y112" s="1"/>
    </row>
    <row r="113" spans="1:25">
      <c r="A113" s="255"/>
      <c r="B113" s="113"/>
      <c r="C113" s="113"/>
      <c r="D113" s="113"/>
      <c r="E113" s="114"/>
      <c r="F113" s="1"/>
      <c r="G113" s="1"/>
      <c r="H113" s="1"/>
      <c r="I113" s="1"/>
      <c r="J113" s="1"/>
      <c r="K113" s="1"/>
      <c r="L113" s="1"/>
      <c r="M113" s="1"/>
      <c r="N113" s="1"/>
      <c r="O113" s="1"/>
      <c r="P113" s="1"/>
      <c r="Q113" s="1"/>
      <c r="R113" s="1"/>
      <c r="S113" s="1"/>
      <c r="T113" s="1"/>
      <c r="U113" s="1"/>
      <c r="V113" s="1"/>
      <c r="W113" s="1"/>
      <c r="X113" s="1"/>
      <c r="Y113" s="1"/>
    </row>
    <row r="114" spans="1:25">
      <c r="A114" s="255"/>
      <c r="B114" s="113"/>
      <c r="C114" s="113"/>
      <c r="D114" s="113"/>
      <c r="E114" s="114"/>
      <c r="F114" s="1"/>
      <c r="G114" s="1"/>
      <c r="H114" s="1"/>
      <c r="I114" s="1"/>
      <c r="J114" s="1"/>
      <c r="K114" s="1"/>
      <c r="L114" s="1"/>
      <c r="M114" s="1"/>
      <c r="N114" s="1"/>
      <c r="O114" s="1"/>
      <c r="P114" s="1"/>
      <c r="Q114" s="1"/>
      <c r="R114" s="1"/>
      <c r="S114" s="1"/>
      <c r="T114" s="1"/>
      <c r="U114" s="1"/>
      <c r="V114" s="1"/>
      <c r="W114" s="1"/>
      <c r="X114" s="1"/>
      <c r="Y114" s="1"/>
    </row>
    <row r="115" spans="1:25">
      <c r="A115" s="255"/>
      <c r="B115" s="113"/>
      <c r="C115" s="113"/>
      <c r="D115" s="113"/>
      <c r="E115" s="114"/>
      <c r="F115" s="1"/>
      <c r="G115" s="1"/>
      <c r="H115" s="1"/>
      <c r="I115" s="1"/>
      <c r="J115" s="1"/>
      <c r="K115" s="1"/>
      <c r="L115" s="1"/>
      <c r="M115" s="1"/>
      <c r="N115" s="1"/>
      <c r="O115" s="1"/>
      <c r="P115" s="1"/>
      <c r="Q115" s="1"/>
      <c r="R115" s="1"/>
      <c r="S115" s="1"/>
      <c r="T115" s="1"/>
      <c r="U115" s="1"/>
      <c r="V115" s="1"/>
      <c r="W115" s="1"/>
      <c r="X115" s="1"/>
      <c r="Y115" s="1"/>
    </row>
    <row r="116" spans="1:25">
      <c r="A116" s="255"/>
      <c r="B116" s="113"/>
      <c r="C116" s="113"/>
      <c r="D116" s="113"/>
      <c r="E116" s="114"/>
      <c r="F116" s="1"/>
      <c r="G116" s="1"/>
      <c r="H116" s="1"/>
      <c r="I116" s="1"/>
      <c r="J116" s="1"/>
      <c r="K116" s="1"/>
      <c r="L116" s="1"/>
      <c r="M116" s="1"/>
      <c r="N116" s="1"/>
      <c r="O116" s="1"/>
      <c r="P116" s="1"/>
      <c r="Q116" s="1"/>
      <c r="R116" s="1"/>
      <c r="S116" s="1"/>
      <c r="T116" s="1"/>
      <c r="U116" s="1"/>
      <c r="V116" s="1"/>
      <c r="W116" s="1"/>
      <c r="X116" s="1"/>
      <c r="Y116" s="1"/>
    </row>
    <row r="117" spans="1:25">
      <c r="A117" s="255"/>
      <c r="B117" s="113"/>
      <c r="C117" s="113"/>
      <c r="D117" s="113"/>
      <c r="E117" s="114"/>
      <c r="F117" s="1"/>
      <c r="G117" s="1"/>
      <c r="H117" s="1"/>
      <c r="I117" s="1"/>
      <c r="J117" s="1"/>
      <c r="K117" s="1"/>
      <c r="L117" s="1"/>
      <c r="M117" s="1"/>
      <c r="N117" s="1"/>
      <c r="O117" s="1"/>
      <c r="P117" s="1"/>
      <c r="Q117" s="1"/>
      <c r="R117" s="1"/>
      <c r="S117" s="1"/>
      <c r="T117" s="1"/>
      <c r="U117" s="1"/>
      <c r="V117" s="1"/>
      <c r="W117" s="1"/>
      <c r="X117" s="1"/>
      <c r="Y117" s="1"/>
    </row>
    <row r="118" spans="1:25">
      <c r="A118" s="255"/>
      <c r="B118" s="113"/>
      <c r="C118" s="113"/>
      <c r="D118" s="113"/>
      <c r="E118" s="114"/>
      <c r="F118" s="1"/>
      <c r="G118" s="1"/>
      <c r="H118" s="1"/>
      <c r="I118" s="1"/>
      <c r="J118" s="1"/>
      <c r="K118" s="1"/>
      <c r="L118" s="1"/>
      <c r="M118" s="1"/>
      <c r="N118" s="1"/>
      <c r="O118" s="1"/>
      <c r="P118" s="1"/>
      <c r="Q118" s="1"/>
      <c r="R118" s="1"/>
      <c r="S118" s="1"/>
      <c r="T118" s="1"/>
      <c r="U118" s="1"/>
      <c r="V118" s="1"/>
      <c r="W118" s="1"/>
      <c r="X118" s="1"/>
      <c r="Y118" s="1"/>
    </row>
    <row r="119" spans="1:25">
      <c r="A119" s="255"/>
      <c r="B119" s="113"/>
      <c r="C119" s="113"/>
      <c r="D119" s="113"/>
      <c r="E119" s="114"/>
      <c r="F119" s="1"/>
      <c r="G119" s="1"/>
      <c r="H119" s="1"/>
      <c r="I119" s="1"/>
      <c r="J119" s="1"/>
      <c r="K119" s="1"/>
      <c r="L119" s="1"/>
      <c r="M119" s="1"/>
      <c r="N119" s="1"/>
      <c r="O119" s="1"/>
      <c r="P119" s="1"/>
      <c r="Q119" s="1"/>
      <c r="R119" s="1"/>
      <c r="S119" s="1"/>
      <c r="T119" s="1"/>
      <c r="U119" s="1"/>
      <c r="V119" s="1"/>
      <c r="W119" s="1"/>
      <c r="X119" s="1"/>
      <c r="Y119" s="1"/>
    </row>
    <row r="120" spans="1:25">
      <c r="A120" s="255"/>
      <c r="B120" s="113"/>
      <c r="C120" s="113"/>
      <c r="D120" s="113"/>
      <c r="E120" s="114"/>
      <c r="F120" s="1"/>
      <c r="G120" s="1"/>
      <c r="H120" s="1"/>
      <c r="I120" s="1"/>
      <c r="J120" s="1"/>
      <c r="K120" s="1"/>
      <c r="L120" s="1"/>
      <c r="M120" s="1"/>
      <c r="N120" s="1"/>
      <c r="O120" s="1"/>
      <c r="P120" s="1"/>
      <c r="Q120" s="1"/>
      <c r="R120" s="1"/>
      <c r="S120" s="1"/>
      <c r="T120" s="1"/>
      <c r="U120" s="1"/>
      <c r="V120" s="1"/>
      <c r="W120" s="1"/>
      <c r="X120" s="1"/>
      <c r="Y120" s="1"/>
    </row>
    <row r="121" spans="1:25">
      <c r="A121" s="255"/>
      <c r="B121" s="113"/>
      <c r="C121" s="113"/>
      <c r="D121" s="113"/>
      <c r="E121" s="114"/>
      <c r="F121" s="1"/>
      <c r="G121" s="1"/>
      <c r="H121" s="1"/>
      <c r="I121" s="1"/>
      <c r="J121" s="1"/>
      <c r="K121" s="1"/>
      <c r="L121" s="1"/>
      <c r="M121" s="1"/>
      <c r="N121" s="1"/>
      <c r="O121" s="1"/>
      <c r="P121" s="1"/>
      <c r="Q121" s="1"/>
      <c r="R121" s="1"/>
      <c r="S121" s="1"/>
      <c r="T121" s="1"/>
      <c r="U121" s="1"/>
      <c r="V121" s="1"/>
      <c r="W121" s="1"/>
      <c r="X121" s="1"/>
      <c r="Y121" s="1"/>
    </row>
    <row r="122" spans="1:25">
      <c r="A122" s="255"/>
      <c r="B122" s="113"/>
      <c r="C122" s="113"/>
      <c r="D122" s="113"/>
      <c r="E122" s="114"/>
      <c r="F122" s="1"/>
      <c r="G122" s="1"/>
      <c r="H122" s="1"/>
      <c r="I122" s="1"/>
      <c r="J122" s="1"/>
      <c r="K122" s="1"/>
      <c r="L122" s="1"/>
      <c r="M122" s="1"/>
      <c r="N122" s="1"/>
      <c r="O122" s="1"/>
      <c r="P122" s="1"/>
      <c r="Q122" s="1"/>
      <c r="R122" s="1"/>
      <c r="S122" s="1"/>
      <c r="T122" s="1"/>
      <c r="U122" s="1"/>
      <c r="V122" s="1"/>
      <c r="W122" s="1"/>
      <c r="X122" s="1"/>
      <c r="Y122" s="1"/>
    </row>
    <row r="123" spans="1:25">
      <c r="A123" s="255"/>
      <c r="B123" s="113"/>
      <c r="C123" s="113"/>
      <c r="D123" s="113"/>
      <c r="E123" s="114"/>
      <c r="F123" s="1"/>
      <c r="G123" s="1"/>
      <c r="H123" s="1"/>
      <c r="I123" s="1"/>
      <c r="J123" s="1"/>
      <c r="K123" s="1"/>
      <c r="L123" s="1"/>
      <c r="M123" s="1"/>
      <c r="N123" s="1"/>
      <c r="O123" s="1"/>
      <c r="P123" s="1"/>
      <c r="Q123" s="1"/>
      <c r="R123" s="1"/>
      <c r="S123" s="1"/>
      <c r="T123" s="1"/>
      <c r="U123" s="1"/>
      <c r="V123" s="1"/>
      <c r="W123" s="1"/>
      <c r="X123" s="1"/>
      <c r="Y123" s="1"/>
    </row>
    <row r="124" spans="1:25">
      <c r="A124" s="255"/>
      <c r="B124" s="113"/>
      <c r="C124" s="113"/>
      <c r="D124" s="113"/>
      <c r="E124" s="114"/>
      <c r="F124" s="1"/>
      <c r="G124" s="1"/>
      <c r="H124" s="1"/>
      <c r="I124" s="1"/>
      <c r="J124" s="1"/>
      <c r="K124" s="1"/>
      <c r="L124" s="1"/>
      <c r="M124" s="1"/>
      <c r="N124" s="1"/>
      <c r="O124" s="1"/>
      <c r="P124" s="1"/>
      <c r="Q124" s="1"/>
      <c r="R124" s="1"/>
      <c r="S124" s="1"/>
      <c r="T124" s="1"/>
      <c r="U124" s="1"/>
      <c r="V124" s="1"/>
      <c r="W124" s="1"/>
      <c r="X124" s="1"/>
      <c r="Y124" s="1"/>
    </row>
    <row r="125" spans="1:25">
      <c r="A125" s="255"/>
      <c r="B125" s="113"/>
      <c r="C125" s="113"/>
      <c r="D125" s="113"/>
      <c r="E125" s="114"/>
      <c r="F125" s="1"/>
      <c r="G125" s="1"/>
      <c r="H125" s="1"/>
      <c r="I125" s="1"/>
      <c r="J125" s="1"/>
      <c r="K125" s="1"/>
      <c r="L125" s="1"/>
      <c r="M125" s="1"/>
      <c r="N125" s="1"/>
      <c r="O125" s="1"/>
      <c r="P125" s="1"/>
      <c r="Q125" s="1"/>
      <c r="R125" s="1"/>
      <c r="S125" s="1"/>
      <c r="T125" s="1"/>
      <c r="U125" s="1"/>
      <c r="V125" s="1"/>
      <c r="W125" s="1"/>
      <c r="X125" s="1"/>
      <c r="Y125" s="1"/>
    </row>
    <row r="126" spans="1:25">
      <c r="A126" s="255"/>
      <c r="B126" s="113"/>
      <c r="C126" s="113"/>
      <c r="D126" s="113"/>
      <c r="E126" s="114"/>
      <c r="F126" s="1"/>
      <c r="G126" s="1"/>
      <c r="H126" s="1"/>
      <c r="I126" s="1"/>
      <c r="J126" s="1"/>
      <c r="K126" s="1"/>
      <c r="L126" s="1"/>
      <c r="M126" s="1"/>
      <c r="N126" s="1"/>
      <c r="O126" s="1"/>
      <c r="P126" s="1"/>
      <c r="Q126" s="1"/>
      <c r="R126" s="1"/>
      <c r="S126" s="1"/>
      <c r="T126" s="1"/>
      <c r="U126" s="1"/>
      <c r="V126" s="1"/>
      <c r="W126" s="1"/>
      <c r="X126" s="1"/>
      <c r="Y126" s="1"/>
    </row>
    <row r="127" spans="1:25">
      <c r="A127" s="255"/>
      <c r="B127" s="113"/>
      <c r="C127" s="113"/>
      <c r="D127" s="113"/>
      <c r="E127" s="114"/>
      <c r="F127" s="1"/>
      <c r="G127" s="1"/>
      <c r="H127" s="1"/>
      <c r="I127" s="1"/>
      <c r="J127" s="1"/>
      <c r="K127" s="1"/>
      <c r="L127" s="1"/>
      <c r="M127" s="1"/>
      <c r="N127" s="1"/>
      <c r="O127" s="1"/>
      <c r="P127" s="1"/>
      <c r="Q127" s="1"/>
      <c r="R127" s="1"/>
      <c r="S127" s="1"/>
      <c r="T127" s="1"/>
      <c r="U127" s="1"/>
      <c r="V127" s="1"/>
      <c r="W127" s="1"/>
      <c r="X127" s="1"/>
      <c r="Y127" s="1"/>
    </row>
    <row r="128" spans="1:25">
      <c r="A128" s="255"/>
      <c r="B128" s="113"/>
      <c r="C128" s="113"/>
      <c r="D128" s="113"/>
      <c r="E128" s="114"/>
      <c r="F128" s="1"/>
      <c r="G128" s="1"/>
      <c r="H128" s="1"/>
      <c r="I128" s="1"/>
      <c r="J128" s="1"/>
      <c r="K128" s="1"/>
      <c r="L128" s="1"/>
      <c r="M128" s="1"/>
      <c r="N128" s="1"/>
      <c r="O128" s="1"/>
      <c r="P128" s="1"/>
      <c r="Q128" s="1"/>
      <c r="R128" s="1"/>
      <c r="S128" s="1"/>
      <c r="T128" s="1"/>
      <c r="U128" s="1"/>
      <c r="V128" s="1"/>
      <c r="W128" s="1"/>
      <c r="X128" s="1"/>
      <c r="Y128" s="1"/>
    </row>
    <row r="129" spans="1:25">
      <c r="A129" s="255"/>
      <c r="B129" s="113"/>
      <c r="C129" s="113"/>
      <c r="D129" s="113"/>
      <c r="E129" s="114"/>
      <c r="F129" s="1"/>
      <c r="G129" s="1"/>
      <c r="H129" s="1"/>
      <c r="I129" s="1"/>
      <c r="J129" s="1"/>
      <c r="K129" s="1"/>
      <c r="L129" s="1"/>
      <c r="M129" s="1"/>
      <c r="N129" s="1"/>
      <c r="O129" s="1"/>
      <c r="P129" s="1"/>
      <c r="Q129" s="1"/>
      <c r="R129" s="1"/>
      <c r="S129" s="1"/>
      <c r="T129" s="1"/>
      <c r="U129" s="1"/>
      <c r="V129" s="1"/>
      <c r="W129" s="1"/>
      <c r="X129" s="1"/>
      <c r="Y129" s="1"/>
    </row>
    <row r="130" spans="1:25">
      <c r="A130" s="255"/>
      <c r="B130" s="113"/>
      <c r="C130" s="113"/>
      <c r="D130" s="113"/>
      <c r="E130" s="114"/>
      <c r="F130" s="1"/>
      <c r="G130" s="1"/>
      <c r="H130" s="1"/>
      <c r="I130" s="1"/>
      <c r="J130" s="1"/>
      <c r="K130" s="1"/>
      <c r="L130" s="1"/>
      <c r="M130" s="1"/>
      <c r="N130" s="1"/>
      <c r="O130" s="1"/>
      <c r="P130" s="1"/>
      <c r="Q130" s="1"/>
      <c r="R130" s="1"/>
      <c r="S130" s="1"/>
      <c r="T130" s="1"/>
      <c r="U130" s="1"/>
      <c r="V130" s="1"/>
      <c r="W130" s="1"/>
      <c r="X130" s="1"/>
      <c r="Y130" s="1"/>
    </row>
    <row r="131" spans="1:25">
      <c r="A131" s="255"/>
      <c r="B131" s="113"/>
      <c r="C131" s="113"/>
      <c r="D131" s="113"/>
      <c r="E131" s="114"/>
      <c r="F131" s="1"/>
      <c r="G131" s="1"/>
      <c r="H131" s="1"/>
      <c r="I131" s="1"/>
      <c r="J131" s="1"/>
      <c r="K131" s="1"/>
      <c r="L131" s="1"/>
      <c r="M131" s="1"/>
      <c r="N131" s="1"/>
      <c r="O131" s="1"/>
      <c r="P131" s="1"/>
      <c r="Q131" s="1"/>
      <c r="R131" s="1"/>
      <c r="S131" s="1"/>
      <c r="T131" s="1"/>
      <c r="U131" s="1"/>
      <c r="V131" s="1"/>
      <c r="W131" s="1"/>
      <c r="X131" s="1"/>
      <c r="Y131" s="1"/>
    </row>
    <row r="132" spans="1:25">
      <c r="A132" s="255"/>
      <c r="B132" s="113"/>
      <c r="C132" s="113"/>
      <c r="D132" s="113"/>
      <c r="E132" s="114"/>
      <c r="F132" s="1"/>
      <c r="G132" s="1"/>
      <c r="H132" s="1"/>
      <c r="I132" s="1"/>
      <c r="J132" s="1"/>
      <c r="K132" s="1"/>
      <c r="L132" s="1"/>
      <c r="M132" s="1"/>
      <c r="N132" s="1"/>
      <c r="O132" s="1"/>
      <c r="P132" s="1"/>
      <c r="Q132" s="1"/>
      <c r="R132" s="1"/>
      <c r="S132" s="1"/>
      <c r="T132" s="1"/>
      <c r="U132" s="1"/>
      <c r="V132" s="1"/>
      <c r="W132" s="1"/>
      <c r="X132" s="1"/>
      <c r="Y132" s="1"/>
    </row>
    <row r="133" spans="1:25">
      <c r="A133" s="255"/>
      <c r="B133" s="113"/>
      <c r="C133" s="113"/>
      <c r="D133" s="113"/>
      <c r="E133" s="114"/>
      <c r="F133" s="1"/>
      <c r="G133" s="1"/>
      <c r="H133" s="1"/>
      <c r="I133" s="1"/>
      <c r="J133" s="1"/>
      <c r="K133" s="1"/>
      <c r="L133" s="1"/>
      <c r="M133" s="1"/>
      <c r="N133" s="1"/>
      <c r="O133" s="1"/>
      <c r="P133" s="1"/>
      <c r="Q133" s="1"/>
      <c r="R133" s="1"/>
      <c r="S133" s="1"/>
      <c r="T133" s="1"/>
      <c r="U133" s="1"/>
      <c r="V133" s="1"/>
      <c r="W133" s="1"/>
      <c r="X133" s="1"/>
      <c r="Y133" s="1"/>
    </row>
    <row r="134" spans="1:25">
      <c r="A134" s="255"/>
      <c r="B134" s="113"/>
      <c r="C134" s="113"/>
      <c r="D134" s="113"/>
      <c r="E134" s="114"/>
      <c r="F134" s="1"/>
      <c r="G134" s="1"/>
      <c r="H134" s="1"/>
      <c r="I134" s="1"/>
      <c r="J134" s="1"/>
      <c r="K134" s="1"/>
      <c r="L134" s="1"/>
      <c r="M134" s="1"/>
      <c r="N134" s="1"/>
      <c r="O134" s="1"/>
      <c r="P134" s="1"/>
      <c r="Q134" s="1"/>
      <c r="R134" s="1"/>
      <c r="S134" s="1"/>
      <c r="T134" s="1"/>
      <c r="U134" s="1"/>
      <c r="V134" s="1"/>
      <c r="W134" s="1"/>
      <c r="X134" s="1"/>
      <c r="Y134" s="1"/>
    </row>
    <row r="135" spans="1:25">
      <c r="A135" s="255"/>
      <c r="B135" s="113"/>
      <c r="C135" s="113"/>
      <c r="D135" s="113"/>
      <c r="E135" s="114"/>
      <c r="F135" s="1"/>
      <c r="G135" s="1"/>
      <c r="H135" s="1"/>
      <c r="I135" s="1"/>
      <c r="J135" s="1"/>
      <c r="K135" s="1"/>
      <c r="L135" s="1"/>
      <c r="M135" s="1"/>
      <c r="N135" s="1"/>
      <c r="O135" s="1"/>
      <c r="P135" s="1"/>
      <c r="Q135" s="1"/>
      <c r="R135" s="1"/>
      <c r="S135" s="1"/>
      <c r="T135" s="1"/>
      <c r="U135" s="1"/>
      <c r="V135" s="1"/>
      <c r="W135" s="1"/>
      <c r="X135" s="1"/>
      <c r="Y135" s="1"/>
    </row>
    <row r="136" spans="1:25">
      <c r="A136" s="255"/>
      <c r="B136" s="113"/>
      <c r="C136" s="113"/>
      <c r="D136" s="113"/>
      <c r="E136" s="114"/>
      <c r="F136" s="1"/>
      <c r="G136" s="1"/>
      <c r="H136" s="1"/>
      <c r="I136" s="1"/>
      <c r="J136" s="1"/>
      <c r="K136" s="1"/>
      <c r="L136" s="1"/>
      <c r="M136" s="1"/>
      <c r="N136" s="1"/>
      <c r="O136" s="1"/>
      <c r="P136" s="1"/>
      <c r="Q136" s="1"/>
      <c r="R136" s="1"/>
      <c r="S136" s="1"/>
      <c r="T136" s="1"/>
      <c r="U136" s="1"/>
      <c r="V136" s="1"/>
      <c r="W136" s="1"/>
      <c r="X136" s="1"/>
      <c r="Y136" s="1"/>
    </row>
    <row r="137" spans="1:25">
      <c r="A137" s="255"/>
      <c r="B137" s="113"/>
      <c r="C137" s="113"/>
      <c r="D137" s="113"/>
      <c r="E137" s="114"/>
      <c r="F137" s="1"/>
      <c r="G137" s="1"/>
      <c r="H137" s="1"/>
      <c r="I137" s="1"/>
      <c r="J137" s="1"/>
      <c r="K137" s="1"/>
      <c r="L137" s="1"/>
      <c r="M137" s="1"/>
      <c r="N137" s="1"/>
      <c r="O137" s="1"/>
      <c r="P137" s="1"/>
      <c r="Q137" s="1"/>
      <c r="R137" s="1"/>
      <c r="S137" s="1"/>
      <c r="T137" s="1"/>
      <c r="U137" s="1"/>
      <c r="V137" s="1"/>
      <c r="W137" s="1"/>
      <c r="X137" s="1"/>
      <c r="Y137" s="1"/>
    </row>
    <row r="138" spans="1:25">
      <c r="A138" s="255"/>
      <c r="B138" s="113"/>
      <c r="C138" s="113"/>
      <c r="D138" s="113"/>
      <c r="E138" s="114"/>
      <c r="F138" s="1"/>
      <c r="G138" s="1"/>
      <c r="H138" s="1"/>
      <c r="I138" s="1"/>
      <c r="J138" s="1"/>
      <c r="K138" s="1"/>
      <c r="L138" s="1"/>
      <c r="M138" s="1"/>
      <c r="N138" s="1"/>
      <c r="O138" s="1"/>
      <c r="P138" s="1"/>
      <c r="Q138" s="1"/>
      <c r="R138" s="1"/>
      <c r="S138" s="1"/>
      <c r="T138" s="1"/>
      <c r="U138" s="1"/>
      <c r="V138" s="1"/>
      <c r="W138" s="1"/>
      <c r="X138" s="1"/>
      <c r="Y138" s="1"/>
    </row>
    <row r="139" spans="1:25">
      <c r="A139" s="255"/>
      <c r="B139" s="113"/>
      <c r="C139" s="113"/>
      <c r="D139" s="113"/>
      <c r="E139" s="114"/>
      <c r="F139" s="1"/>
      <c r="G139" s="1"/>
      <c r="H139" s="1"/>
      <c r="I139" s="1"/>
      <c r="J139" s="1"/>
      <c r="K139" s="1"/>
      <c r="L139" s="1"/>
      <c r="M139" s="1"/>
      <c r="N139" s="1"/>
      <c r="O139" s="1"/>
      <c r="P139" s="1"/>
      <c r="Q139" s="1"/>
      <c r="R139" s="1"/>
      <c r="S139" s="1"/>
      <c r="T139" s="1"/>
      <c r="U139" s="1"/>
      <c r="V139" s="1"/>
      <c r="W139" s="1"/>
      <c r="X139" s="1"/>
      <c r="Y139" s="1"/>
    </row>
    <row r="140" spans="1:25">
      <c r="A140" s="255"/>
      <c r="B140" s="113"/>
      <c r="C140" s="113"/>
      <c r="D140" s="113"/>
      <c r="E140" s="114"/>
      <c r="F140" s="1"/>
      <c r="G140" s="1"/>
      <c r="H140" s="1"/>
      <c r="I140" s="1"/>
      <c r="J140" s="1"/>
      <c r="K140" s="1"/>
      <c r="L140" s="1"/>
      <c r="M140" s="1"/>
      <c r="N140" s="1"/>
      <c r="O140" s="1"/>
      <c r="P140" s="1"/>
      <c r="Q140" s="1"/>
      <c r="R140" s="1"/>
      <c r="S140" s="1"/>
      <c r="T140" s="1"/>
      <c r="U140" s="1"/>
      <c r="V140" s="1"/>
      <c r="W140" s="1"/>
      <c r="X140" s="1"/>
      <c r="Y140" s="1"/>
    </row>
    <row r="141" spans="1:25">
      <c r="A141" s="255"/>
      <c r="B141" s="113"/>
      <c r="C141" s="113"/>
      <c r="D141" s="113"/>
      <c r="E141" s="114"/>
      <c r="F141" s="1"/>
      <c r="G141" s="1"/>
      <c r="H141" s="1"/>
      <c r="I141" s="1"/>
      <c r="J141" s="1"/>
      <c r="K141" s="1"/>
      <c r="L141" s="1"/>
      <c r="M141" s="1"/>
      <c r="N141" s="1"/>
      <c r="O141" s="1"/>
      <c r="P141" s="1"/>
      <c r="Q141" s="1"/>
      <c r="R141" s="1"/>
      <c r="S141" s="1"/>
      <c r="T141" s="1"/>
      <c r="U141" s="1"/>
      <c r="V141" s="1"/>
      <c r="W141" s="1"/>
      <c r="X141" s="1"/>
      <c r="Y141" s="1"/>
    </row>
    <row r="142" spans="1:25">
      <c r="A142" s="255"/>
      <c r="B142" s="113"/>
      <c r="C142" s="113"/>
      <c r="D142" s="113"/>
      <c r="E142" s="114"/>
      <c r="F142" s="1"/>
      <c r="G142" s="1"/>
      <c r="H142" s="1"/>
      <c r="I142" s="1"/>
      <c r="J142" s="1"/>
      <c r="K142" s="1"/>
      <c r="L142" s="1"/>
      <c r="M142" s="1"/>
      <c r="N142" s="1"/>
      <c r="O142" s="1"/>
      <c r="P142" s="1"/>
      <c r="Q142" s="1"/>
      <c r="R142" s="1"/>
      <c r="S142" s="1"/>
      <c r="T142" s="1"/>
      <c r="U142" s="1"/>
      <c r="V142" s="1"/>
      <c r="W142" s="1"/>
      <c r="X142" s="1"/>
      <c r="Y142" s="1"/>
    </row>
    <row r="143" spans="1:25">
      <c r="A143" s="255"/>
      <c r="B143" s="113"/>
      <c r="C143" s="113"/>
      <c r="D143" s="113"/>
      <c r="E143" s="114"/>
      <c r="F143" s="1"/>
      <c r="G143" s="1"/>
      <c r="H143" s="1"/>
      <c r="I143" s="1"/>
      <c r="J143" s="1"/>
      <c r="K143" s="1"/>
      <c r="L143" s="1"/>
      <c r="M143" s="1"/>
      <c r="N143" s="1"/>
      <c r="O143" s="1"/>
      <c r="P143" s="1"/>
      <c r="Q143" s="1"/>
      <c r="R143" s="1"/>
      <c r="S143" s="1"/>
      <c r="T143" s="1"/>
      <c r="U143" s="1"/>
      <c r="V143" s="1"/>
      <c r="W143" s="1"/>
      <c r="X143" s="1"/>
      <c r="Y143" s="1"/>
    </row>
    <row r="144" spans="1:25">
      <c r="A144" s="255"/>
      <c r="B144" s="113"/>
      <c r="C144" s="113"/>
      <c r="D144" s="113"/>
      <c r="E144" s="114"/>
      <c r="F144" s="1"/>
      <c r="G144" s="1"/>
      <c r="H144" s="1"/>
      <c r="I144" s="1"/>
      <c r="J144" s="1"/>
      <c r="K144" s="1"/>
      <c r="L144" s="1"/>
      <c r="M144" s="1"/>
      <c r="N144" s="1"/>
      <c r="O144" s="1"/>
      <c r="P144" s="1"/>
      <c r="Q144" s="1"/>
      <c r="R144" s="1"/>
      <c r="S144" s="1"/>
      <c r="T144" s="1"/>
      <c r="U144" s="1"/>
      <c r="V144" s="1"/>
      <c r="W144" s="1"/>
      <c r="X144" s="1"/>
      <c r="Y144" s="1"/>
    </row>
    <row r="145" spans="1:25">
      <c r="A145" s="255"/>
      <c r="B145" s="113"/>
      <c r="C145" s="113"/>
      <c r="D145" s="113"/>
      <c r="E145" s="114"/>
      <c r="F145" s="1"/>
      <c r="G145" s="1"/>
      <c r="H145" s="1"/>
      <c r="I145" s="1"/>
      <c r="J145" s="1"/>
      <c r="K145" s="1"/>
      <c r="L145" s="1"/>
      <c r="M145" s="1"/>
      <c r="N145" s="1"/>
      <c r="O145" s="1"/>
      <c r="P145" s="1"/>
      <c r="Q145" s="1"/>
      <c r="R145" s="1"/>
      <c r="S145" s="1"/>
      <c r="T145" s="1"/>
      <c r="U145" s="1"/>
      <c r="V145" s="1"/>
      <c r="W145" s="1"/>
      <c r="X145" s="1"/>
      <c r="Y145" s="1"/>
    </row>
    <row r="146" spans="1:25">
      <c r="A146" s="255"/>
      <c r="B146" s="113"/>
      <c r="C146" s="113"/>
      <c r="D146" s="113"/>
      <c r="E146" s="114"/>
      <c r="F146" s="1"/>
      <c r="G146" s="1"/>
      <c r="H146" s="1"/>
      <c r="I146" s="1"/>
      <c r="J146" s="1"/>
      <c r="K146" s="1"/>
      <c r="L146" s="1"/>
      <c r="M146" s="1"/>
      <c r="N146" s="1"/>
      <c r="O146" s="1"/>
      <c r="P146" s="1"/>
      <c r="Q146" s="1"/>
      <c r="R146" s="1"/>
      <c r="S146" s="1"/>
      <c r="T146" s="1"/>
      <c r="U146" s="1"/>
      <c r="V146" s="1"/>
      <c r="W146" s="1"/>
      <c r="X146" s="1"/>
      <c r="Y146" s="1"/>
    </row>
    <row r="147" spans="1:25">
      <c r="A147" s="255"/>
      <c r="B147" s="113"/>
      <c r="C147" s="113"/>
      <c r="D147" s="113"/>
      <c r="E147" s="114"/>
      <c r="F147" s="1"/>
      <c r="G147" s="1"/>
      <c r="H147" s="1"/>
      <c r="I147" s="1"/>
      <c r="J147" s="1"/>
      <c r="K147" s="1"/>
      <c r="L147" s="1"/>
      <c r="M147" s="1"/>
      <c r="N147" s="1"/>
      <c r="O147" s="1"/>
      <c r="P147" s="1"/>
      <c r="Q147" s="1"/>
      <c r="R147" s="1"/>
      <c r="S147" s="1"/>
      <c r="T147" s="1"/>
      <c r="U147" s="1"/>
      <c r="V147" s="1"/>
      <c r="W147" s="1"/>
      <c r="X147" s="1"/>
      <c r="Y147" s="1"/>
    </row>
    <row r="148" spans="1:25">
      <c r="A148" s="255"/>
      <c r="B148" s="113"/>
      <c r="C148" s="113"/>
      <c r="D148" s="113"/>
      <c r="E148" s="114"/>
      <c r="F148" s="1"/>
      <c r="G148" s="1"/>
      <c r="H148" s="1"/>
      <c r="I148" s="1"/>
      <c r="J148" s="1"/>
      <c r="K148" s="1"/>
      <c r="L148" s="1"/>
      <c r="M148" s="1"/>
      <c r="N148" s="1"/>
      <c r="O148" s="1"/>
      <c r="P148" s="1"/>
      <c r="Q148" s="1"/>
      <c r="R148" s="1"/>
      <c r="S148" s="1"/>
      <c r="T148" s="1"/>
      <c r="U148" s="1"/>
      <c r="V148" s="1"/>
      <c r="W148" s="1"/>
      <c r="X148" s="1"/>
      <c r="Y148" s="1"/>
    </row>
    <row r="149" spans="1:25">
      <c r="A149" s="255"/>
      <c r="B149" s="113"/>
      <c r="C149" s="113"/>
      <c r="D149" s="113"/>
      <c r="E149" s="114"/>
      <c r="F149" s="1"/>
      <c r="G149" s="1"/>
      <c r="H149" s="1"/>
      <c r="I149" s="1"/>
      <c r="J149" s="1"/>
      <c r="K149" s="1"/>
      <c r="L149" s="1"/>
      <c r="M149" s="1"/>
      <c r="N149" s="1"/>
      <c r="O149" s="1"/>
      <c r="P149" s="1"/>
      <c r="Q149" s="1"/>
      <c r="R149" s="1"/>
      <c r="S149" s="1"/>
      <c r="T149" s="1"/>
      <c r="U149" s="1"/>
      <c r="V149" s="1"/>
      <c r="W149" s="1"/>
      <c r="X149" s="1"/>
      <c r="Y149" s="1"/>
    </row>
    <row r="150" spans="1:25">
      <c r="A150" s="255"/>
      <c r="B150" s="113"/>
      <c r="C150" s="113"/>
      <c r="D150" s="113"/>
      <c r="E150" s="114"/>
      <c r="F150" s="1"/>
      <c r="G150" s="1"/>
      <c r="H150" s="1"/>
      <c r="I150" s="1"/>
      <c r="J150" s="1"/>
      <c r="K150" s="1"/>
      <c r="L150" s="1"/>
      <c r="M150" s="1"/>
      <c r="N150" s="1"/>
      <c r="O150" s="1"/>
      <c r="P150" s="1"/>
      <c r="Q150" s="1"/>
      <c r="R150" s="1"/>
      <c r="S150" s="1"/>
      <c r="T150" s="1"/>
      <c r="U150" s="1"/>
      <c r="V150" s="1"/>
      <c r="W150" s="1"/>
      <c r="X150" s="1"/>
      <c r="Y150" s="1"/>
    </row>
    <row r="151" spans="1:25">
      <c r="A151" s="255"/>
      <c r="B151" s="113"/>
      <c r="C151" s="113"/>
      <c r="D151" s="113"/>
      <c r="E151" s="114"/>
      <c r="F151" s="1"/>
      <c r="G151" s="1"/>
      <c r="H151" s="1"/>
      <c r="I151" s="1"/>
      <c r="J151" s="1"/>
      <c r="K151" s="1"/>
      <c r="L151" s="1"/>
      <c r="M151" s="1"/>
      <c r="N151" s="1"/>
      <c r="O151" s="1"/>
      <c r="P151" s="1"/>
      <c r="Q151" s="1"/>
      <c r="R151" s="1"/>
      <c r="S151" s="1"/>
      <c r="T151" s="1"/>
      <c r="U151" s="1"/>
      <c r="V151" s="1"/>
      <c r="W151" s="1"/>
      <c r="X151" s="1"/>
      <c r="Y151" s="1"/>
    </row>
    <row r="152" spans="1:25">
      <c r="A152" s="255"/>
      <c r="B152" s="113"/>
      <c r="C152" s="113"/>
      <c r="D152" s="113"/>
      <c r="E152" s="114"/>
      <c r="F152" s="1"/>
      <c r="G152" s="1"/>
      <c r="H152" s="1"/>
      <c r="I152" s="1"/>
      <c r="J152" s="1"/>
      <c r="K152" s="1"/>
      <c r="L152" s="1"/>
      <c r="M152" s="1"/>
      <c r="N152" s="1"/>
      <c r="O152" s="1"/>
      <c r="P152" s="1"/>
      <c r="Q152" s="1"/>
      <c r="R152" s="1"/>
      <c r="S152" s="1"/>
      <c r="T152" s="1"/>
      <c r="U152" s="1"/>
      <c r="V152" s="1"/>
      <c r="W152" s="1"/>
      <c r="X152" s="1"/>
      <c r="Y152" s="1"/>
    </row>
    <row r="153" spans="1:25">
      <c r="A153" s="255"/>
      <c r="B153" s="113"/>
      <c r="C153" s="113"/>
      <c r="D153" s="113"/>
      <c r="E153" s="114"/>
      <c r="F153" s="1"/>
      <c r="G153" s="1"/>
      <c r="H153" s="1"/>
      <c r="I153" s="1"/>
      <c r="J153" s="1"/>
      <c r="K153" s="1"/>
      <c r="L153" s="1"/>
      <c r="M153" s="1"/>
      <c r="N153" s="1"/>
      <c r="O153" s="1"/>
      <c r="P153" s="1"/>
      <c r="Q153" s="1"/>
      <c r="R153" s="1"/>
      <c r="S153" s="1"/>
      <c r="T153" s="1"/>
      <c r="U153" s="1"/>
      <c r="V153" s="1"/>
      <c r="W153" s="1"/>
      <c r="X153" s="1"/>
      <c r="Y153" s="1"/>
    </row>
    <row r="154" spans="1:25">
      <c r="A154" s="255"/>
      <c r="B154" s="113"/>
      <c r="C154" s="113"/>
      <c r="D154" s="113"/>
      <c r="E154" s="114"/>
      <c r="F154" s="1"/>
      <c r="G154" s="1"/>
      <c r="H154" s="1"/>
      <c r="I154" s="1"/>
      <c r="J154" s="1"/>
      <c r="K154" s="1"/>
      <c r="L154" s="1"/>
      <c r="M154" s="1"/>
      <c r="N154" s="1"/>
      <c r="O154" s="1"/>
      <c r="P154" s="1"/>
      <c r="Q154" s="1"/>
      <c r="R154" s="1"/>
      <c r="S154" s="1"/>
      <c r="T154" s="1"/>
      <c r="U154" s="1"/>
      <c r="V154" s="1"/>
      <c r="W154" s="1"/>
      <c r="X154" s="1"/>
      <c r="Y154" s="1"/>
    </row>
    <row r="155" spans="1:25">
      <c r="A155" s="255"/>
      <c r="B155" s="113"/>
      <c r="C155" s="113"/>
      <c r="D155" s="113"/>
      <c r="E155" s="114"/>
      <c r="F155" s="1"/>
      <c r="G155" s="1"/>
      <c r="H155" s="1"/>
      <c r="I155" s="1"/>
      <c r="J155" s="1"/>
      <c r="K155" s="1"/>
      <c r="L155" s="1"/>
      <c r="M155" s="1"/>
      <c r="N155" s="1"/>
      <c r="O155" s="1"/>
      <c r="P155" s="1"/>
      <c r="Q155" s="1"/>
      <c r="R155" s="1"/>
      <c r="S155" s="1"/>
      <c r="T155" s="1"/>
      <c r="U155" s="1"/>
      <c r="V155" s="1"/>
      <c r="W155" s="1"/>
      <c r="X155" s="1"/>
      <c r="Y155" s="1"/>
    </row>
    <row r="156" spans="1:25">
      <c r="A156" s="255"/>
      <c r="B156" s="113"/>
      <c r="C156" s="113"/>
      <c r="D156" s="113"/>
      <c r="E156" s="114"/>
      <c r="F156" s="1"/>
      <c r="G156" s="1"/>
      <c r="H156" s="1"/>
      <c r="I156" s="1"/>
      <c r="J156" s="1"/>
      <c r="K156" s="1"/>
      <c r="L156" s="1"/>
      <c r="M156" s="1"/>
      <c r="N156" s="1"/>
      <c r="O156" s="1"/>
      <c r="P156" s="1"/>
      <c r="Q156" s="1"/>
      <c r="R156" s="1"/>
      <c r="S156" s="1"/>
      <c r="T156" s="1"/>
      <c r="U156" s="1"/>
      <c r="V156" s="1"/>
      <c r="W156" s="1"/>
      <c r="X156" s="1"/>
      <c r="Y156" s="1"/>
    </row>
    <row r="157" spans="1:25">
      <c r="A157" s="255"/>
      <c r="B157" s="113"/>
      <c r="C157" s="113"/>
      <c r="D157" s="113"/>
      <c r="E157" s="114"/>
      <c r="F157" s="1"/>
      <c r="G157" s="1"/>
      <c r="H157" s="1"/>
      <c r="I157" s="1"/>
      <c r="J157" s="1"/>
      <c r="K157" s="1"/>
      <c r="L157" s="1"/>
      <c r="M157" s="1"/>
      <c r="N157" s="1"/>
      <c r="O157" s="1"/>
      <c r="P157" s="1"/>
      <c r="Q157" s="1"/>
      <c r="R157" s="1"/>
      <c r="S157" s="1"/>
      <c r="T157" s="1"/>
      <c r="U157" s="1"/>
      <c r="V157" s="1"/>
      <c r="W157" s="1"/>
      <c r="X157" s="1"/>
      <c r="Y157" s="1"/>
    </row>
    <row r="158" spans="1:25">
      <c r="A158" s="255"/>
      <c r="B158" s="113"/>
      <c r="C158" s="113"/>
      <c r="D158" s="113"/>
      <c r="E158" s="114"/>
      <c r="F158" s="1"/>
      <c r="G158" s="1"/>
      <c r="H158" s="1"/>
      <c r="I158" s="1"/>
      <c r="J158" s="1"/>
      <c r="K158" s="1"/>
      <c r="L158" s="1"/>
      <c r="M158" s="1"/>
      <c r="N158" s="1"/>
      <c r="O158" s="1"/>
      <c r="P158" s="1"/>
      <c r="Q158" s="1"/>
      <c r="R158" s="1"/>
      <c r="S158" s="1"/>
      <c r="T158" s="1"/>
      <c r="U158" s="1"/>
      <c r="V158" s="1"/>
      <c r="W158" s="1"/>
      <c r="X158" s="1"/>
      <c r="Y158" s="1"/>
    </row>
    <row r="159" spans="1:25">
      <c r="A159" s="255"/>
      <c r="B159" s="113"/>
      <c r="C159" s="113"/>
      <c r="D159" s="113"/>
      <c r="E159" s="114"/>
      <c r="F159" s="1"/>
      <c r="G159" s="1"/>
      <c r="H159" s="1"/>
      <c r="I159" s="1"/>
      <c r="J159" s="1"/>
      <c r="K159" s="1"/>
      <c r="L159" s="1"/>
      <c r="M159" s="1"/>
      <c r="N159" s="1"/>
      <c r="O159" s="1"/>
      <c r="P159" s="1"/>
      <c r="Q159" s="1"/>
      <c r="R159" s="1"/>
      <c r="S159" s="1"/>
      <c r="T159" s="1"/>
      <c r="U159" s="1"/>
      <c r="V159" s="1"/>
      <c r="W159" s="1"/>
      <c r="X159" s="1"/>
      <c r="Y159" s="1"/>
    </row>
    <row r="160" spans="1:25">
      <c r="A160" s="255"/>
      <c r="B160" s="113"/>
      <c r="C160" s="113"/>
      <c r="D160" s="113"/>
      <c r="E160" s="114"/>
      <c r="F160" s="1"/>
      <c r="G160" s="1"/>
      <c r="H160" s="1"/>
      <c r="I160" s="1"/>
      <c r="J160" s="1"/>
      <c r="K160" s="1"/>
      <c r="L160" s="1"/>
      <c r="M160" s="1"/>
      <c r="N160" s="1"/>
      <c r="O160" s="1"/>
      <c r="P160" s="1"/>
      <c r="Q160" s="1"/>
      <c r="R160" s="1"/>
      <c r="S160" s="1"/>
      <c r="T160" s="1"/>
      <c r="U160" s="1"/>
      <c r="V160" s="1"/>
      <c r="W160" s="1"/>
      <c r="X160" s="1"/>
      <c r="Y160" s="1"/>
    </row>
    <row r="161" spans="1:25">
      <c r="A161" s="255"/>
      <c r="B161" s="113"/>
      <c r="C161" s="113"/>
      <c r="D161" s="113"/>
      <c r="E161" s="114"/>
      <c r="F161" s="1"/>
      <c r="G161" s="1"/>
      <c r="H161" s="1"/>
      <c r="I161" s="1"/>
      <c r="J161" s="1"/>
      <c r="K161" s="1"/>
      <c r="L161" s="1"/>
      <c r="M161" s="1"/>
      <c r="N161" s="1"/>
      <c r="O161" s="1"/>
      <c r="P161" s="1"/>
      <c r="Q161" s="1"/>
      <c r="R161" s="1"/>
      <c r="S161" s="1"/>
      <c r="T161" s="1"/>
      <c r="U161" s="1"/>
      <c r="V161" s="1"/>
      <c r="W161" s="1"/>
      <c r="X161" s="1"/>
      <c r="Y161" s="1"/>
    </row>
    <row r="162" spans="1:25">
      <c r="A162" s="255"/>
      <c r="B162" s="113"/>
      <c r="C162" s="113"/>
      <c r="D162" s="113"/>
      <c r="E162" s="114"/>
      <c r="F162" s="1"/>
      <c r="G162" s="1"/>
      <c r="H162" s="1"/>
      <c r="I162" s="1"/>
      <c r="J162" s="1"/>
      <c r="K162" s="1"/>
      <c r="L162" s="1"/>
      <c r="M162" s="1"/>
      <c r="N162" s="1"/>
      <c r="O162" s="1"/>
      <c r="P162" s="1"/>
      <c r="Q162" s="1"/>
      <c r="R162" s="1"/>
      <c r="S162" s="1"/>
      <c r="T162" s="1"/>
      <c r="U162" s="1"/>
      <c r="V162" s="1"/>
      <c r="W162" s="1"/>
      <c r="X162" s="1"/>
      <c r="Y162" s="1"/>
    </row>
    <row r="163" spans="1:25">
      <c r="A163" s="255"/>
      <c r="B163" s="113"/>
      <c r="C163" s="113"/>
      <c r="D163" s="113"/>
      <c r="E163" s="114"/>
      <c r="F163" s="1"/>
      <c r="G163" s="1"/>
      <c r="H163" s="1"/>
      <c r="I163" s="1"/>
      <c r="J163" s="1"/>
      <c r="K163" s="1"/>
      <c r="L163" s="1"/>
      <c r="M163" s="1"/>
      <c r="N163" s="1"/>
      <c r="O163" s="1"/>
      <c r="P163" s="1"/>
      <c r="Q163" s="1"/>
      <c r="R163" s="1"/>
      <c r="S163" s="1"/>
      <c r="T163" s="1"/>
      <c r="U163" s="1"/>
      <c r="V163" s="1"/>
      <c r="W163" s="1"/>
      <c r="X163" s="1"/>
      <c r="Y163" s="1"/>
    </row>
    <row r="164" spans="1:25">
      <c r="A164" s="255"/>
      <c r="B164" s="113"/>
      <c r="C164" s="113"/>
      <c r="D164" s="113"/>
      <c r="E164" s="114"/>
      <c r="F164" s="1"/>
      <c r="G164" s="1"/>
      <c r="H164" s="1"/>
      <c r="I164" s="1"/>
      <c r="J164" s="1"/>
      <c r="K164" s="1"/>
      <c r="L164" s="1"/>
      <c r="M164" s="1"/>
      <c r="N164" s="1"/>
      <c r="O164" s="1"/>
      <c r="P164" s="1"/>
      <c r="Q164" s="1"/>
      <c r="R164" s="1"/>
      <c r="S164" s="1"/>
      <c r="T164" s="1"/>
      <c r="U164" s="1"/>
      <c r="V164" s="1"/>
      <c r="W164" s="1"/>
      <c r="X164" s="1"/>
      <c r="Y164" s="1"/>
    </row>
    <row r="165" spans="1:25">
      <c r="A165" s="255"/>
      <c r="B165" s="113"/>
      <c r="C165" s="113"/>
      <c r="D165" s="113"/>
      <c r="E165" s="114"/>
      <c r="F165" s="1"/>
      <c r="G165" s="1"/>
      <c r="H165" s="1"/>
      <c r="I165" s="1"/>
      <c r="J165" s="1"/>
      <c r="K165" s="1"/>
      <c r="L165" s="1"/>
      <c r="M165" s="1"/>
      <c r="N165" s="1"/>
      <c r="O165" s="1"/>
      <c r="P165" s="1"/>
      <c r="Q165" s="1"/>
      <c r="R165" s="1"/>
      <c r="S165" s="1"/>
      <c r="T165" s="1"/>
      <c r="U165" s="1"/>
      <c r="V165" s="1"/>
      <c r="W165" s="1"/>
      <c r="X165" s="1"/>
      <c r="Y165" s="1"/>
    </row>
    <row r="166" spans="1:25">
      <c r="A166" s="255"/>
      <c r="B166" s="113"/>
      <c r="C166" s="113"/>
      <c r="D166" s="113"/>
      <c r="E166" s="114"/>
      <c r="F166" s="1"/>
      <c r="G166" s="1"/>
      <c r="H166" s="1"/>
      <c r="I166" s="1"/>
      <c r="J166" s="1"/>
      <c r="K166" s="1"/>
      <c r="L166" s="1"/>
      <c r="M166" s="1"/>
      <c r="N166" s="1"/>
      <c r="O166" s="1"/>
      <c r="P166" s="1"/>
      <c r="Q166" s="1"/>
      <c r="R166" s="1"/>
      <c r="S166" s="1"/>
      <c r="T166" s="1"/>
      <c r="U166" s="1"/>
      <c r="V166" s="1"/>
      <c r="W166" s="1"/>
      <c r="X166" s="1"/>
      <c r="Y166" s="1"/>
    </row>
    <row r="167" spans="1:25">
      <c r="A167" s="255"/>
      <c r="B167" s="113"/>
      <c r="C167" s="113"/>
      <c r="D167" s="113"/>
      <c r="E167" s="114"/>
      <c r="F167" s="1"/>
      <c r="G167" s="1"/>
      <c r="H167" s="1"/>
      <c r="I167" s="1"/>
      <c r="J167" s="1"/>
      <c r="K167" s="1"/>
      <c r="L167" s="1"/>
      <c r="M167" s="1"/>
      <c r="N167" s="1"/>
      <c r="O167" s="1"/>
      <c r="P167" s="1"/>
      <c r="Q167" s="1"/>
      <c r="R167" s="1"/>
      <c r="S167" s="1"/>
      <c r="T167" s="1"/>
      <c r="U167" s="1"/>
      <c r="V167" s="1"/>
      <c r="W167" s="1"/>
      <c r="X167" s="1"/>
      <c r="Y167" s="1"/>
    </row>
    <row r="168" spans="1:25">
      <c r="A168" s="255"/>
      <c r="B168" s="113"/>
      <c r="C168" s="113"/>
      <c r="D168" s="113"/>
      <c r="E168" s="114"/>
      <c r="F168" s="1"/>
      <c r="G168" s="1"/>
      <c r="H168" s="1"/>
      <c r="I168" s="1"/>
      <c r="J168" s="1"/>
      <c r="K168" s="1"/>
      <c r="L168" s="1"/>
      <c r="M168" s="1"/>
      <c r="N168" s="1"/>
      <c r="O168" s="1"/>
      <c r="P168" s="1"/>
      <c r="Q168" s="1"/>
      <c r="R168" s="1"/>
      <c r="S168" s="1"/>
      <c r="T168" s="1"/>
      <c r="U168" s="1"/>
      <c r="V168" s="1"/>
      <c r="W168" s="1"/>
      <c r="X168" s="1"/>
      <c r="Y168" s="1"/>
    </row>
    <row r="169" spans="1:25">
      <c r="A169" s="255"/>
      <c r="B169" s="113"/>
      <c r="C169" s="113"/>
      <c r="D169" s="113"/>
      <c r="E169" s="114"/>
      <c r="F169" s="1"/>
      <c r="G169" s="1"/>
      <c r="H169" s="1"/>
      <c r="I169" s="1"/>
      <c r="J169" s="1"/>
      <c r="K169" s="1"/>
      <c r="L169" s="1"/>
      <c r="M169" s="1"/>
      <c r="N169" s="1"/>
      <c r="O169" s="1"/>
      <c r="P169" s="1"/>
      <c r="Q169" s="1"/>
      <c r="R169" s="1"/>
      <c r="S169" s="1"/>
      <c r="T169" s="1"/>
      <c r="U169" s="1"/>
      <c r="V169" s="1"/>
      <c r="W169" s="1"/>
      <c r="X169" s="1"/>
      <c r="Y169" s="1"/>
    </row>
    <row r="170" spans="1:25">
      <c r="A170" s="255"/>
      <c r="B170" s="113"/>
      <c r="C170" s="113"/>
      <c r="D170" s="113"/>
      <c r="E170" s="114"/>
      <c r="F170" s="1"/>
      <c r="G170" s="1"/>
      <c r="H170" s="1"/>
      <c r="I170" s="1"/>
      <c r="J170" s="1"/>
      <c r="K170" s="1"/>
      <c r="L170" s="1"/>
      <c r="M170" s="1"/>
      <c r="N170" s="1"/>
      <c r="O170" s="1"/>
      <c r="P170" s="1"/>
      <c r="Q170" s="1"/>
      <c r="R170" s="1"/>
      <c r="S170" s="1"/>
      <c r="T170" s="1"/>
      <c r="U170" s="1"/>
      <c r="V170" s="1"/>
      <c r="W170" s="1"/>
      <c r="X170" s="1"/>
      <c r="Y170" s="1"/>
    </row>
    <row r="171" spans="1:25">
      <c r="A171" s="255"/>
      <c r="B171" s="113"/>
      <c r="C171" s="113"/>
      <c r="D171" s="113"/>
      <c r="E171" s="114"/>
      <c r="F171" s="1"/>
      <c r="G171" s="1"/>
      <c r="H171" s="1"/>
      <c r="I171" s="1"/>
      <c r="J171" s="1"/>
      <c r="K171" s="1"/>
      <c r="L171" s="1"/>
      <c r="M171" s="1"/>
      <c r="N171" s="1"/>
      <c r="O171" s="1"/>
      <c r="P171" s="1"/>
      <c r="Q171" s="1"/>
      <c r="R171" s="1"/>
      <c r="S171" s="1"/>
      <c r="T171" s="1"/>
      <c r="U171" s="1"/>
      <c r="V171" s="1"/>
      <c r="W171" s="1"/>
      <c r="X171" s="1"/>
      <c r="Y171" s="1"/>
    </row>
    <row r="172" spans="1:25">
      <c r="A172" s="255"/>
      <c r="B172" s="113"/>
      <c r="C172" s="113"/>
      <c r="D172" s="113"/>
      <c r="E172" s="114"/>
      <c r="F172" s="1"/>
      <c r="G172" s="1"/>
      <c r="H172" s="1"/>
      <c r="I172" s="1"/>
      <c r="J172" s="1"/>
      <c r="K172" s="1"/>
      <c r="L172" s="1"/>
      <c r="M172" s="1"/>
      <c r="N172" s="1"/>
      <c r="O172" s="1"/>
      <c r="P172" s="1"/>
      <c r="Q172" s="1"/>
      <c r="R172" s="1"/>
      <c r="S172" s="1"/>
      <c r="T172" s="1"/>
      <c r="U172" s="1"/>
      <c r="V172" s="1"/>
      <c r="W172" s="1"/>
      <c r="X172" s="1"/>
      <c r="Y172" s="1"/>
    </row>
    <row r="173" spans="1:25">
      <c r="A173" s="255"/>
      <c r="B173" s="113"/>
      <c r="C173" s="113"/>
      <c r="D173" s="113"/>
      <c r="E173" s="114"/>
      <c r="F173" s="1"/>
      <c r="G173" s="1"/>
      <c r="H173" s="1"/>
      <c r="I173" s="1"/>
      <c r="J173" s="1"/>
      <c r="K173" s="1"/>
      <c r="L173" s="1"/>
      <c r="M173" s="1"/>
      <c r="N173" s="1"/>
      <c r="O173" s="1"/>
      <c r="P173" s="1"/>
      <c r="Q173" s="1"/>
      <c r="R173" s="1"/>
      <c r="S173" s="1"/>
      <c r="T173" s="1"/>
      <c r="U173" s="1"/>
      <c r="V173" s="1"/>
      <c r="W173" s="1"/>
      <c r="X173" s="1"/>
      <c r="Y173" s="1"/>
    </row>
    <row r="174" spans="1:25">
      <c r="A174" s="255"/>
      <c r="B174" s="113"/>
      <c r="C174" s="113"/>
      <c r="D174" s="113"/>
      <c r="E174" s="114"/>
      <c r="F174" s="1"/>
      <c r="G174" s="1"/>
      <c r="H174" s="1"/>
      <c r="I174" s="1"/>
      <c r="J174" s="1"/>
      <c r="K174" s="1"/>
      <c r="L174" s="1"/>
      <c r="M174" s="1"/>
      <c r="N174" s="1"/>
      <c r="O174" s="1"/>
      <c r="P174" s="1"/>
      <c r="Q174" s="1"/>
      <c r="R174" s="1"/>
      <c r="S174" s="1"/>
      <c r="T174" s="1"/>
      <c r="U174" s="1"/>
      <c r="V174" s="1"/>
      <c r="W174" s="1"/>
      <c r="X174" s="1"/>
      <c r="Y174" s="1"/>
    </row>
    <row r="175" spans="1:25">
      <c r="A175" s="255"/>
      <c r="B175" s="113"/>
      <c r="C175" s="113"/>
      <c r="D175" s="113"/>
      <c r="E175" s="114"/>
      <c r="F175" s="1"/>
      <c r="G175" s="1"/>
      <c r="H175" s="1"/>
      <c r="I175" s="1"/>
      <c r="J175" s="1"/>
      <c r="K175" s="1"/>
      <c r="L175" s="1"/>
      <c r="M175" s="1"/>
      <c r="N175" s="1"/>
      <c r="O175" s="1"/>
      <c r="P175" s="1"/>
      <c r="Q175" s="1"/>
      <c r="R175" s="1"/>
      <c r="S175" s="1"/>
      <c r="T175" s="1"/>
      <c r="U175" s="1"/>
      <c r="V175" s="1"/>
      <c r="W175" s="1"/>
      <c r="X175" s="1"/>
      <c r="Y175" s="1"/>
    </row>
    <row r="176" spans="1:25">
      <c r="A176" s="255"/>
      <c r="B176" s="113"/>
      <c r="C176" s="113"/>
      <c r="D176" s="113"/>
      <c r="E176" s="114"/>
      <c r="F176" s="1"/>
      <c r="G176" s="1"/>
      <c r="H176" s="1"/>
      <c r="I176" s="1"/>
      <c r="J176" s="1"/>
      <c r="K176" s="1"/>
      <c r="L176" s="1"/>
      <c r="M176" s="1"/>
      <c r="N176" s="1"/>
      <c r="O176" s="1"/>
      <c r="P176" s="1"/>
      <c r="Q176" s="1"/>
      <c r="R176" s="1"/>
      <c r="S176" s="1"/>
      <c r="T176" s="1"/>
      <c r="U176" s="1"/>
      <c r="V176" s="1"/>
      <c r="W176" s="1"/>
      <c r="X176" s="1"/>
      <c r="Y176" s="1"/>
    </row>
    <row r="177" spans="1:25">
      <c r="A177" s="255"/>
      <c r="B177" s="113"/>
      <c r="C177" s="113"/>
      <c r="D177" s="113"/>
      <c r="E177" s="114"/>
      <c r="F177" s="1"/>
      <c r="G177" s="1"/>
      <c r="H177" s="1"/>
      <c r="I177" s="1"/>
      <c r="J177" s="1"/>
      <c r="K177" s="1"/>
      <c r="L177" s="1"/>
      <c r="M177" s="1"/>
      <c r="N177" s="1"/>
      <c r="O177" s="1"/>
      <c r="P177" s="1"/>
      <c r="Q177" s="1"/>
      <c r="R177" s="1"/>
      <c r="S177" s="1"/>
      <c r="T177" s="1"/>
      <c r="U177" s="1"/>
      <c r="V177" s="1"/>
      <c r="W177" s="1"/>
      <c r="X177" s="1"/>
      <c r="Y177" s="1"/>
    </row>
    <row r="178" spans="1:25">
      <c r="A178" s="255"/>
      <c r="B178" s="113"/>
      <c r="C178" s="113"/>
      <c r="D178" s="113"/>
      <c r="E178" s="114"/>
      <c r="F178" s="1"/>
      <c r="G178" s="1"/>
      <c r="H178" s="1"/>
      <c r="I178" s="1"/>
      <c r="J178" s="1"/>
      <c r="K178" s="1"/>
      <c r="L178" s="1"/>
      <c r="M178" s="1"/>
      <c r="N178" s="1"/>
      <c r="O178" s="1"/>
      <c r="P178" s="1"/>
      <c r="Q178" s="1"/>
      <c r="R178" s="1"/>
      <c r="S178" s="1"/>
      <c r="T178" s="1"/>
      <c r="U178" s="1"/>
      <c r="V178" s="1"/>
      <c r="W178" s="1"/>
      <c r="X178" s="1"/>
      <c r="Y178" s="1"/>
    </row>
    <row r="179" spans="1:25">
      <c r="A179" s="255"/>
      <c r="B179" s="113"/>
      <c r="C179" s="113"/>
      <c r="D179" s="113"/>
      <c r="E179" s="114"/>
      <c r="F179" s="1"/>
      <c r="G179" s="1"/>
      <c r="H179" s="1"/>
      <c r="I179" s="1"/>
      <c r="J179" s="1"/>
      <c r="K179" s="1"/>
      <c r="L179" s="1"/>
      <c r="M179" s="1"/>
      <c r="N179" s="1"/>
      <c r="O179" s="1"/>
      <c r="P179" s="1"/>
      <c r="Q179" s="1"/>
      <c r="R179" s="1"/>
      <c r="S179" s="1"/>
      <c r="T179" s="1"/>
      <c r="U179" s="1"/>
      <c r="V179" s="1"/>
      <c r="W179" s="1"/>
      <c r="X179" s="1"/>
      <c r="Y179" s="1"/>
    </row>
    <row r="180" spans="1:25">
      <c r="A180" s="255"/>
      <c r="B180" s="113"/>
      <c r="C180" s="113"/>
      <c r="D180" s="113"/>
      <c r="E180" s="114"/>
      <c r="F180" s="1"/>
      <c r="G180" s="1"/>
      <c r="H180" s="1"/>
      <c r="I180" s="1"/>
      <c r="J180" s="1"/>
      <c r="K180" s="1"/>
      <c r="L180" s="1"/>
      <c r="M180" s="1"/>
      <c r="N180" s="1"/>
      <c r="O180" s="1"/>
      <c r="P180" s="1"/>
      <c r="Q180" s="1"/>
      <c r="R180" s="1"/>
      <c r="S180" s="1"/>
      <c r="T180" s="1"/>
      <c r="U180" s="1"/>
      <c r="V180" s="1"/>
      <c r="W180" s="1"/>
      <c r="X180" s="1"/>
      <c r="Y180" s="1"/>
    </row>
    <row r="181" spans="1:25">
      <c r="A181" s="255"/>
      <c r="B181" s="113"/>
      <c r="C181" s="113"/>
      <c r="D181" s="113"/>
      <c r="E181" s="114"/>
      <c r="F181" s="1"/>
      <c r="G181" s="1"/>
      <c r="H181" s="1"/>
      <c r="I181" s="1"/>
      <c r="J181" s="1"/>
      <c r="K181" s="1"/>
      <c r="L181" s="1"/>
      <c r="M181" s="1"/>
      <c r="N181" s="1"/>
      <c r="O181" s="1"/>
      <c r="P181" s="1"/>
      <c r="Q181" s="1"/>
      <c r="R181" s="1"/>
      <c r="S181" s="1"/>
      <c r="T181" s="1"/>
      <c r="U181" s="1"/>
      <c r="V181" s="1"/>
      <c r="W181" s="1"/>
      <c r="X181" s="1"/>
      <c r="Y181" s="1"/>
    </row>
    <row r="182" spans="1:25">
      <c r="A182" s="255"/>
      <c r="B182" s="113"/>
      <c r="C182" s="113"/>
      <c r="D182" s="113"/>
      <c r="E182" s="114"/>
      <c r="F182" s="1"/>
      <c r="G182" s="1"/>
      <c r="H182" s="1"/>
      <c r="I182" s="1"/>
      <c r="J182" s="1"/>
      <c r="K182" s="1"/>
      <c r="L182" s="1"/>
      <c r="M182" s="1"/>
      <c r="N182" s="1"/>
      <c r="O182" s="1"/>
      <c r="P182" s="1"/>
      <c r="Q182" s="1"/>
      <c r="R182" s="1"/>
      <c r="S182" s="1"/>
      <c r="T182" s="1"/>
      <c r="U182" s="1"/>
      <c r="V182" s="1"/>
      <c r="W182" s="1"/>
      <c r="X182" s="1"/>
      <c r="Y182" s="1"/>
    </row>
    <row r="183" spans="1:25">
      <c r="A183" s="255"/>
      <c r="B183" s="113"/>
      <c r="C183" s="113"/>
      <c r="D183" s="113"/>
      <c r="E183" s="114"/>
      <c r="F183" s="1"/>
      <c r="G183" s="1"/>
      <c r="H183" s="1"/>
      <c r="I183" s="1"/>
      <c r="J183" s="1"/>
      <c r="K183" s="1"/>
      <c r="L183" s="1"/>
      <c r="M183" s="1"/>
      <c r="N183" s="1"/>
      <c r="O183" s="1"/>
      <c r="P183" s="1"/>
      <c r="Q183" s="1"/>
      <c r="R183" s="1"/>
      <c r="S183" s="1"/>
      <c r="T183" s="1"/>
      <c r="U183" s="1"/>
      <c r="V183" s="1"/>
      <c r="W183" s="1"/>
      <c r="X183" s="1"/>
      <c r="Y183" s="1"/>
    </row>
    <row r="184" spans="1:25">
      <c r="A184" s="255"/>
      <c r="B184" s="113"/>
      <c r="C184" s="113"/>
      <c r="D184" s="113"/>
      <c r="E184" s="114"/>
      <c r="F184" s="1"/>
      <c r="G184" s="1"/>
      <c r="H184" s="1"/>
      <c r="I184" s="1"/>
      <c r="J184" s="1"/>
      <c r="K184" s="1"/>
      <c r="L184" s="1"/>
      <c r="M184" s="1"/>
      <c r="N184" s="1"/>
      <c r="O184" s="1"/>
      <c r="P184" s="1"/>
      <c r="Q184" s="1"/>
      <c r="R184" s="1"/>
      <c r="S184" s="1"/>
      <c r="T184" s="1"/>
      <c r="U184" s="1"/>
      <c r="V184" s="1"/>
      <c r="W184" s="1"/>
      <c r="X184" s="1"/>
      <c r="Y184" s="1"/>
    </row>
    <row r="185" spans="1:25">
      <c r="A185" s="255"/>
      <c r="B185" s="113"/>
      <c r="C185" s="113"/>
      <c r="D185" s="113"/>
      <c r="E185" s="114"/>
      <c r="F185" s="1"/>
      <c r="G185" s="1"/>
      <c r="H185" s="1"/>
      <c r="I185" s="1"/>
      <c r="J185" s="1"/>
      <c r="K185" s="1"/>
      <c r="L185" s="1"/>
      <c r="M185" s="1"/>
      <c r="N185" s="1"/>
      <c r="O185" s="1"/>
      <c r="P185" s="1"/>
      <c r="Q185" s="1"/>
      <c r="R185" s="1"/>
      <c r="S185" s="1"/>
      <c r="T185" s="1"/>
      <c r="U185" s="1"/>
      <c r="V185" s="1"/>
      <c r="W185" s="1"/>
      <c r="X185" s="1"/>
      <c r="Y185" s="1"/>
    </row>
    <row r="186" spans="1:25">
      <c r="A186" s="255"/>
      <c r="B186" s="113"/>
      <c r="C186" s="113"/>
      <c r="D186" s="113"/>
      <c r="E186" s="114"/>
      <c r="F186" s="1"/>
      <c r="G186" s="1"/>
      <c r="H186" s="1"/>
      <c r="I186" s="1"/>
      <c r="J186" s="1"/>
      <c r="K186" s="1"/>
      <c r="L186" s="1"/>
      <c r="M186" s="1"/>
      <c r="N186" s="1"/>
      <c r="O186" s="1"/>
      <c r="P186" s="1"/>
      <c r="Q186" s="1"/>
      <c r="R186" s="1"/>
      <c r="S186" s="1"/>
      <c r="T186" s="1"/>
      <c r="U186" s="1"/>
      <c r="V186" s="1"/>
      <c r="W186" s="1"/>
      <c r="X186" s="1"/>
      <c r="Y186" s="1"/>
    </row>
    <row r="187" spans="1:25">
      <c r="A187" s="255"/>
      <c r="B187" s="113"/>
      <c r="C187" s="113"/>
      <c r="D187" s="113"/>
      <c r="E187" s="114"/>
      <c r="F187" s="1"/>
      <c r="G187" s="1"/>
      <c r="H187" s="1"/>
      <c r="I187" s="1"/>
      <c r="J187" s="1"/>
      <c r="K187" s="1"/>
      <c r="L187" s="1"/>
      <c r="M187" s="1"/>
      <c r="N187" s="1"/>
      <c r="O187" s="1"/>
      <c r="P187" s="1"/>
      <c r="Q187" s="1"/>
      <c r="R187" s="1"/>
      <c r="S187" s="1"/>
      <c r="T187" s="1"/>
      <c r="U187" s="1"/>
      <c r="V187" s="1"/>
      <c r="W187" s="1"/>
      <c r="X187" s="1"/>
      <c r="Y187" s="1"/>
    </row>
    <row r="188" spans="1:25">
      <c r="A188" s="255"/>
      <c r="B188" s="113"/>
      <c r="C188" s="113"/>
      <c r="D188" s="113"/>
      <c r="E188" s="114"/>
      <c r="F188" s="1"/>
      <c r="G188" s="1"/>
      <c r="H188" s="1"/>
      <c r="I188" s="1"/>
      <c r="J188" s="1"/>
      <c r="K188" s="1"/>
      <c r="L188" s="1"/>
      <c r="M188" s="1"/>
      <c r="N188" s="1"/>
      <c r="O188" s="1"/>
      <c r="P188" s="1"/>
      <c r="Q188" s="1"/>
      <c r="R188" s="1"/>
      <c r="S188" s="1"/>
      <c r="T188" s="1"/>
      <c r="U188" s="1"/>
      <c r="V188" s="1"/>
      <c r="W188" s="1"/>
      <c r="X188" s="1"/>
      <c r="Y188" s="1"/>
    </row>
    <row r="189" spans="1:25">
      <c r="A189" s="255"/>
      <c r="B189" s="113"/>
      <c r="C189" s="113"/>
      <c r="D189" s="113"/>
      <c r="E189" s="114"/>
      <c r="F189" s="1"/>
      <c r="G189" s="1"/>
      <c r="H189" s="1"/>
      <c r="I189" s="1"/>
      <c r="J189" s="1"/>
      <c r="K189" s="1"/>
      <c r="L189" s="1"/>
      <c r="M189" s="1"/>
      <c r="N189" s="1"/>
      <c r="O189" s="1"/>
      <c r="P189" s="1"/>
      <c r="Q189" s="1"/>
      <c r="R189" s="1"/>
      <c r="S189" s="1"/>
      <c r="T189" s="1"/>
      <c r="U189" s="1"/>
      <c r="V189" s="1"/>
      <c r="W189" s="1"/>
      <c r="X189" s="1"/>
      <c r="Y189" s="1"/>
    </row>
    <row r="190" spans="1:25">
      <c r="A190" s="255"/>
      <c r="B190" s="113"/>
      <c r="C190" s="113"/>
      <c r="D190" s="113"/>
      <c r="E190" s="114"/>
      <c r="F190" s="1"/>
      <c r="G190" s="1"/>
      <c r="H190" s="1"/>
      <c r="I190" s="1"/>
      <c r="J190" s="1"/>
      <c r="K190" s="1"/>
      <c r="L190" s="1"/>
      <c r="M190" s="1"/>
      <c r="N190" s="1"/>
      <c r="O190" s="1"/>
      <c r="P190" s="1"/>
      <c r="Q190" s="1"/>
      <c r="R190" s="1"/>
      <c r="S190" s="1"/>
      <c r="T190" s="1"/>
      <c r="U190" s="1"/>
      <c r="V190" s="1"/>
      <c r="W190" s="1"/>
      <c r="X190" s="1"/>
      <c r="Y190" s="1"/>
    </row>
    <row r="191" spans="1:25">
      <c r="A191" s="255"/>
      <c r="B191" s="113"/>
      <c r="C191" s="113"/>
      <c r="D191" s="113"/>
      <c r="E191" s="114"/>
      <c r="F191" s="1"/>
      <c r="G191" s="1"/>
      <c r="H191" s="1"/>
      <c r="I191" s="1"/>
      <c r="J191" s="1"/>
      <c r="K191" s="1"/>
      <c r="L191" s="1"/>
      <c r="M191" s="1"/>
      <c r="N191" s="1"/>
      <c r="O191" s="1"/>
      <c r="P191" s="1"/>
      <c r="Q191" s="1"/>
      <c r="R191" s="1"/>
      <c r="S191" s="1"/>
      <c r="T191" s="1"/>
      <c r="U191" s="1"/>
      <c r="V191" s="1"/>
      <c r="W191" s="1"/>
      <c r="X191" s="1"/>
      <c r="Y191" s="1"/>
    </row>
    <row r="192" spans="1:25">
      <c r="A192" s="255"/>
      <c r="B192" s="113"/>
      <c r="C192" s="113"/>
      <c r="D192" s="113"/>
      <c r="E192" s="114"/>
      <c r="F192" s="1"/>
      <c r="G192" s="1"/>
      <c r="H192" s="1"/>
      <c r="I192" s="1"/>
      <c r="J192" s="1"/>
      <c r="K192" s="1"/>
      <c r="L192" s="1"/>
      <c r="M192" s="1"/>
      <c r="N192" s="1"/>
      <c r="O192" s="1"/>
      <c r="P192" s="1"/>
      <c r="Q192" s="1"/>
      <c r="R192" s="1"/>
      <c r="S192" s="1"/>
      <c r="T192" s="1"/>
      <c r="U192" s="1"/>
      <c r="V192" s="1"/>
      <c r="W192" s="1"/>
      <c r="X192" s="1"/>
      <c r="Y192" s="1"/>
    </row>
    <row r="193" spans="1:25">
      <c r="A193" s="255"/>
      <c r="B193" s="113"/>
      <c r="C193" s="113"/>
      <c r="D193" s="113"/>
      <c r="E193" s="114"/>
      <c r="F193" s="1"/>
      <c r="G193" s="1"/>
      <c r="H193" s="1"/>
      <c r="I193" s="1"/>
      <c r="J193" s="1"/>
      <c r="K193" s="1"/>
      <c r="L193" s="1"/>
      <c r="M193" s="1"/>
      <c r="N193" s="1"/>
      <c r="O193" s="1"/>
      <c r="P193" s="1"/>
      <c r="Q193" s="1"/>
      <c r="R193" s="1"/>
      <c r="S193" s="1"/>
      <c r="T193" s="1"/>
      <c r="U193" s="1"/>
      <c r="V193" s="1"/>
      <c r="W193" s="1"/>
      <c r="X193" s="1"/>
      <c r="Y193" s="1"/>
    </row>
    <row r="194" spans="1:25">
      <c r="A194" s="255"/>
      <c r="B194" s="113"/>
      <c r="C194" s="113"/>
      <c r="D194" s="113"/>
      <c r="E194" s="114"/>
      <c r="F194" s="1"/>
      <c r="G194" s="1"/>
      <c r="H194" s="1"/>
      <c r="I194" s="1"/>
      <c r="J194" s="1"/>
      <c r="K194" s="1"/>
      <c r="L194" s="1"/>
      <c r="M194" s="1"/>
      <c r="N194" s="1"/>
      <c r="O194" s="1"/>
      <c r="P194" s="1"/>
      <c r="Q194" s="1"/>
      <c r="R194" s="1"/>
      <c r="S194" s="1"/>
      <c r="T194" s="1"/>
      <c r="U194" s="1"/>
      <c r="V194" s="1"/>
      <c r="W194" s="1"/>
      <c r="X194" s="1"/>
      <c r="Y194" s="1"/>
    </row>
    <row r="195" spans="1:25">
      <c r="A195" s="255"/>
      <c r="B195" s="113"/>
      <c r="C195" s="113"/>
      <c r="D195" s="113"/>
      <c r="E195" s="114"/>
      <c r="F195" s="1"/>
      <c r="G195" s="1"/>
      <c r="H195" s="1"/>
      <c r="I195" s="1"/>
      <c r="J195" s="1"/>
      <c r="K195" s="1"/>
      <c r="L195" s="1"/>
      <c r="M195" s="1"/>
      <c r="N195" s="1"/>
      <c r="O195" s="1"/>
      <c r="P195" s="1"/>
      <c r="Q195" s="1"/>
      <c r="R195" s="1"/>
      <c r="S195" s="1"/>
      <c r="T195" s="1"/>
      <c r="U195" s="1"/>
      <c r="V195" s="1"/>
      <c r="W195" s="1"/>
      <c r="X195" s="1"/>
      <c r="Y195" s="1"/>
    </row>
    <row r="196" spans="1:25">
      <c r="A196" s="255"/>
      <c r="B196" s="113"/>
      <c r="C196" s="113"/>
      <c r="D196" s="113"/>
      <c r="E196" s="114"/>
      <c r="F196" s="1"/>
      <c r="G196" s="1"/>
      <c r="H196" s="1"/>
      <c r="I196" s="1"/>
      <c r="J196" s="1"/>
      <c r="K196" s="1"/>
      <c r="L196" s="1"/>
      <c r="M196" s="1"/>
      <c r="N196" s="1"/>
      <c r="O196" s="1"/>
      <c r="P196" s="1"/>
      <c r="Q196" s="1"/>
      <c r="R196" s="1"/>
      <c r="S196" s="1"/>
      <c r="T196" s="1"/>
      <c r="U196" s="1"/>
      <c r="V196" s="1"/>
      <c r="W196" s="1"/>
      <c r="X196" s="1"/>
      <c r="Y196" s="1"/>
    </row>
    <row r="197" spans="1:25">
      <c r="A197" s="255"/>
      <c r="B197" s="113"/>
      <c r="C197" s="113"/>
      <c r="D197" s="113"/>
      <c r="E197" s="114"/>
      <c r="F197" s="1"/>
      <c r="G197" s="1"/>
      <c r="H197" s="1"/>
      <c r="I197" s="1"/>
      <c r="J197" s="1"/>
      <c r="K197" s="1"/>
      <c r="L197" s="1"/>
      <c r="M197" s="1"/>
      <c r="N197" s="1"/>
      <c r="O197" s="1"/>
      <c r="P197" s="1"/>
      <c r="Q197" s="1"/>
      <c r="R197" s="1"/>
      <c r="S197" s="1"/>
      <c r="T197" s="1"/>
      <c r="U197" s="1"/>
      <c r="V197" s="1"/>
      <c r="W197" s="1"/>
      <c r="X197" s="1"/>
      <c r="Y197" s="1"/>
    </row>
    <row r="198" spans="1:25">
      <c r="A198" s="255"/>
      <c r="B198" s="113"/>
      <c r="C198" s="113"/>
      <c r="D198" s="113"/>
      <c r="E198" s="114"/>
      <c r="F198" s="1"/>
      <c r="G198" s="1"/>
      <c r="H198" s="1"/>
      <c r="I198" s="1"/>
      <c r="J198" s="1"/>
      <c r="K198" s="1"/>
      <c r="L198" s="1"/>
      <c r="M198" s="1"/>
      <c r="N198" s="1"/>
      <c r="O198" s="1"/>
      <c r="P198" s="1"/>
      <c r="Q198" s="1"/>
      <c r="R198" s="1"/>
      <c r="S198" s="1"/>
      <c r="T198" s="1"/>
      <c r="U198" s="1"/>
      <c r="V198" s="1"/>
      <c r="W198" s="1"/>
      <c r="X198" s="1"/>
      <c r="Y198" s="1"/>
    </row>
    <row r="199" spans="1:25">
      <c r="A199" s="255"/>
      <c r="B199" s="113"/>
      <c r="C199" s="113"/>
      <c r="D199" s="113"/>
      <c r="E199" s="114"/>
      <c r="F199" s="1"/>
      <c r="G199" s="1"/>
      <c r="H199" s="1"/>
      <c r="I199" s="1"/>
      <c r="J199" s="1"/>
      <c r="K199" s="1"/>
      <c r="L199" s="1"/>
      <c r="M199" s="1"/>
      <c r="N199" s="1"/>
      <c r="O199" s="1"/>
      <c r="P199" s="1"/>
      <c r="Q199" s="1"/>
      <c r="R199" s="1"/>
      <c r="S199" s="1"/>
      <c r="T199" s="1"/>
      <c r="U199" s="1"/>
      <c r="V199" s="1"/>
      <c r="W199" s="1"/>
      <c r="X199" s="1"/>
      <c r="Y199" s="1"/>
    </row>
    <row r="200" spans="1:25">
      <c r="A200" s="255"/>
      <c r="B200" s="113"/>
      <c r="C200" s="113"/>
      <c r="D200" s="113"/>
      <c r="E200" s="114"/>
      <c r="F200" s="1"/>
      <c r="G200" s="1"/>
      <c r="H200" s="1"/>
      <c r="I200" s="1"/>
      <c r="J200" s="1"/>
      <c r="K200" s="1"/>
      <c r="L200" s="1"/>
      <c r="M200" s="1"/>
      <c r="N200" s="1"/>
      <c r="O200" s="1"/>
      <c r="P200" s="1"/>
      <c r="Q200" s="1"/>
      <c r="R200" s="1"/>
      <c r="S200" s="1"/>
      <c r="T200" s="1"/>
      <c r="U200" s="1"/>
      <c r="V200" s="1"/>
      <c r="W200" s="1"/>
      <c r="X200" s="1"/>
      <c r="Y200" s="1"/>
    </row>
    <row r="201" spans="1:25">
      <c r="A201" s="255"/>
      <c r="B201" s="113"/>
      <c r="C201" s="113"/>
      <c r="D201" s="113"/>
      <c r="E201" s="114"/>
      <c r="F201" s="1"/>
      <c r="G201" s="1"/>
      <c r="H201" s="1"/>
      <c r="I201" s="1"/>
      <c r="J201" s="1"/>
      <c r="K201" s="1"/>
      <c r="L201" s="1"/>
      <c r="M201" s="1"/>
      <c r="N201" s="1"/>
      <c r="O201" s="1"/>
      <c r="P201" s="1"/>
      <c r="Q201" s="1"/>
      <c r="R201" s="1"/>
      <c r="S201" s="1"/>
      <c r="T201" s="1"/>
      <c r="U201" s="1"/>
      <c r="V201" s="1"/>
      <c r="W201" s="1"/>
      <c r="X201" s="1"/>
      <c r="Y201" s="1"/>
    </row>
    <row r="202" spans="1:25">
      <c r="A202" s="255"/>
      <c r="B202" s="113"/>
      <c r="C202" s="113"/>
      <c r="D202" s="113"/>
      <c r="E202" s="114"/>
      <c r="F202" s="1"/>
      <c r="G202" s="1"/>
      <c r="H202" s="1"/>
      <c r="I202" s="1"/>
      <c r="J202" s="1"/>
      <c r="K202" s="1"/>
      <c r="L202" s="1"/>
      <c r="M202" s="1"/>
      <c r="N202" s="1"/>
      <c r="O202" s="1"/>
      <c r="P202" s="1"/>
      <c r="Q202" s="1"/>
      <c r="R202" s="1"/>
      <c r="S202" s="1"/>
      <c r="T202" s="1"/>
      <c r="U202" s="1"/>
      <c r="V202" s="1"/>
      <c r="W202" s="1"/>
      <c r="X202" s="1"/>
      <c r="Y202" s="1"/>
    </row>
    <row r="203" spans="1:25">
      <c r="A203" s="255"/>
      <c r="B203" s="113"/>
      <c r="C203" s="113"/>
      <c r="D203" s="113"/>
      <c r="E203" s="114"/>
      <c r="F203" s="1"/>
      <c r="G203" s="1"/>
      <c r="H203" s="1"/>
      <c r="I203" s="1"/>
      <c r="J203" s="1"/>
      <c r="K203" s="1"/>
      <c r="L203" s="1"/>
      <c r="M203" s="1"/>
      <c r="N203" s="1"/>
      <c r="O203" s="1"/>
      <c r="P203" s="1"/>
      <c r="Q203" s="1"/>
      <c r="R203" s="1"/>
      <c r="S203" s="1"/>
      <c r="T203" s="1"/>
      <c r="U203" s="1"/>
      <c r="V203" s="1"/>
      <c r="W203" s="1"/>
      <c r="X203" s="1"/>
      <c r="Y203" s="1"/>
    </row>
    <row r="204" spans="1:25">
      <c r="A204" s="255"/>
      <c r="B204" s="113"/>
      <c r="C204" s="113"/>
      <c r="D204" s="113"/>
      <c r="E204" s="114"/>
      <c r="F204" s="1"/>
      <c r="G204" s="1"/>
      <c r="H204" s="1"/>
      <c r="I204" s="1"/>
      <c r="J204" s="1"/>
      <c r="K204" s="1"/>
      <c r="L204" s="1"/>
      <c r="M204" s="1"/>
      <c r="N204" s="1"/>
      <c r="O204" s="1"/>
      <c r="P204" s="1"/>
      <c r="Q204" s="1"/>
      <c r="R204" s="1"/>
      <c r="S204" s="1"/>
      <c r="T204" s="1"/>
      <c r="U204" s="1"/>
      <c r="V204" s="1"/>
      <c r="W204" s="1"/>
      <c r="X204" s="1"/>
      <c r="Y204" s="1"/>
    </row>
    <row r="205" spans="1:25">
      <c r="A205" s="255"/>
      <c r="B205" s="113"/>
      <c r="C205" s="113"/>
      <c r="D205" s="113"/>
      <c r="E205" s="114"/>
      <c r="F205" s="1"/>
      <c r="G205" s="1"/>
      <c r="H205" s="1"/>
      <c r="I205" s="1"/>
      <c r="J205" s="1"/>
      <c r="K205" s="1"/>
      <c r="L205" s="1"/>
      <c r="M205" s="1"/>
      <c r="N205" s="1"/>
      <c r="O205" s="1"/>
      <c r="P205" s="1"/>
      <c r="Q205" s="1"/>
      <c r="R205" s="1"/>
      <c r="S205" s="1"/>
      <c r="T205" s="1"/>
      <c r="U205" s="1"/>
      <c r="V205" s="1"/>
      <c r="W205" s="1"/>
      <c r="X205" s="1"/>
      <c r="Y205" s="1"/>
    </row>
    <row r="206" spans="1:25">
      <c r="A206" s="255"/>
      <c r="B206" s="113"/>
      <c r="C206" s="113"/>
      <c r="D206" s="113"/>
      <c r="E206" s="114"/>
      <c r="F206" s="1"/>
      <c r="G206" s="1"/>
      <c r="H206" s="1"/>
      <c r="I206" s="1"/>
      <c r="J206" s="1"/>
      <c r="K206" s="1"/>
      <c r="L206" s="1"/>
      <c r="M206" s="1"/>
      <c r="N206" s="1"/>
      <c r="O206" s="1"/>
      <c r="P206" s="1"/>
      <c r="Q206" s="1"/>
      <c r="R206" s="1"/>
      <c r="S206" s="1"/>
      <c r="T206" s="1"/>
      <c r="U206" s="1"/>
      <c r="V206" s="1"/>
      <c r="W206" s="1"/>
      <c r="X206" s="1"/>
      <c r="Y206" s="1"/>
    </row>
    <row r="207" spans="1:25">
      <c r="A207" s="255"/>
      <c r="B207" s="113"/>
      <c r="C207" s="113"/>
      <c r="D207" s="113"/>
      <c r="E207" s="114"/>
      <c r="F207" s="1"/>
      <c r="G207" s="1"/>
      <c r="H207" s="1"/>
      <c r="I207" s="1"/>
      <c r="J207" s="1"/>
      <c r="K207" s="1"/>
      <c r="L207" s="1"/>
      <c r="M207" s="1"/>
      <c r="N207" s="1"/>
      <c r="O207" s="1"/>
      <c r="P207" s="1"/>
      <c r="Q207" s="1"/>
      <c r="R207" s="1"/>
      <c r="S207" s="1"/>
      <c r="T207" s="1"/>
      <c r="U207" s="1"/>
      <c r="V207" s="1"/>
      <c r="W207" s="1"/>
      <c r="X207" s="1"/>
      <c r="Y207" s="1"/>
    </row>
    <row r="208" spans="1:25">
      <c r="A208" s="255"/>
      <c r="B208" s="113"/>
      <c r="C208" s="113"/>
      <c r="D208" s="113"/>
      <c r="E208" s="114"/>
      <c r="F208" s="1"/>
      <c r="G208" s="1"/>
      <c r="H208" s="1"/>
      <c r="I208" s="1"/>
      <c r="J208" s="1"/>
      <c r="K208" s="1"/>
      <c r="L208" s="1"/>
      <c r="M208" s="1"/>
      <c r="N208" s="1"/>
      <c r="O208" s="1"/>
      <c r="P208" s="1"/>
      <c r="Q208" s="1"/>
      <c r="R208" s="1"/>
      <c r="S208" s="1"/>
      <c r="T208" s="1"/>
      <c r="U208" s="1"/>
      <c r="V208" s="1"/>
      <c r="W208" s="1"/>
      <c r="X208" s="1"/>
      <c r="Y208" s="1"/>
    </row>
    <row r="209" spans="1:25">
      <c r="A209" s="255"/>
      <c r="B209" s="113"/>
      <c r="C209" s="113"/>
      <c r="D209" s="113"/>
      <c r="E209" s="114"/>
      <c r="F209" s="1"/>
      <c r="G209" s="1"/>
      <c r="H209" s="1"/>
      <c r="I209" s="1"/>
      <c r="J209" s="1"/>
      <c r="K209" s="1"/>
      <c r="L209" s="1"/>
      <c r="M209" s="1"/>
      <c r="N209" s="1"/>
      <c r="O209" s="1"/>
      <c r="P209" s="1"/>
      <c r="Q209" s="1"/>
      <c r="R209" s="1"/>
      <c r="S209" s="1"/>
      <c r="T209" s="1"/>
      <c r="U209" s="1"/>
      <c r="V209" s="1"/>
      <c r="W209" s="1"/>
      <c r="X209" s="1"/>
      <c r="Y209" s="1"/>
    </row>
    <row r="210" spans="1:25">
      <c r="A210" s="255"/>
      <c r="B210" s="113"/>
      <c r="C210" s="113"/>
      <c r="D210" s="113"/>
      <c r="E210" s="114"/>
      <c r="F210" s="1"/>
      <c r="G210" s="1"/>
      <c r="H210" s="1"/>
      <c r="I210" s="1"/>
      <c r="J210" s="1"/>
      <c r="K210" s="1"/>
      <c r="L210" s="1"/>
      <c r="M210" s="1"/>
      <c r="N210" s="1"/>
      <c r="O210" s="1"/>
      <c r="P210" s="1"/>
      <c r="Q210" s="1"/>
      <c r="R210" s="1"/>
      <c r="S210" s="1"/>
      <c r="T210" s="1"/>
      <c r="U210" s="1"/>
      <c r="V210" s="1"/>
      <c r="W210" s="1"/>
      <c r="X210" s="1"/>
      <c r="Y210" s="1"/>
    </row>
    <row r="211" spans="1:25">
      <c r="A211" s="255"/>
      <c r="B211" s="113"/>
      <c r="C211" s="113"/>
      <c r="D211" s="113"/>
      <c r="E211" s="114"/>
      <c r="F211" s="1"/>
      <c r="G211" s="1"/>
      <c r="H211" s="1"/>
      <c r="I211" s="1"/>
      <c r="J211" s="1"/>
      <c r="K211" s="1"/>
      <c r="L211" s="1"/>
      <c r="M211" s="1"/>
      <c r="N211" s="1"/>
      <c r="O211" s="1"/>
      <c r="P211" s="1"/>
      <c r="Q211" s="1"/>
      <c r="R211" s="1"/>
      <c r="S211" s="1"/>
      <c r="T211" s="1"/>
      <c r="U211" s="1"/>
      <c r="V211" s="1"/>
      <c r="W211" s="1"/>
      <c r="X211" s="1"/>
      <c r="Y211" s="1"/>
    </row>
    <row r="212" spans="1:25">
      <c r="A212" s="255"/>
      <c r="B212" s="113"/>
      <c r="C212" s="113"/>
      <c r="D212" s="113"/>
      <c r="E212" s="114"/>
      <c r="F212" s="1"/>
      <c r="G212" s="1"/>
      <c r="H212" s="1"/>
      <c r="I212" s="1"/>
      <c r="J212" s="1"/>
      <c r="K212" s="1"/>
      <c r="L212" s="1"/>
      <c r="M212" s="1"/>
      <c r="N212" s="1"/>
      <c r="O212" s="1"/>
      <c r="P212" s="1"/>
      <c r="Q212" s="1"/>
      <c r="R212" s="1"/>
      <c r="S212" s="1"/>
      <c r="T212" s="1"/>
      <c r="U212" s="1"/>
      <c r="V212" s="1"/>
      <c r="W212" s="1"/>
      <c r="X212" s="1"/>
      <c r="Y212" s="1"/>
    </row>
    <row r="213" spans="1:25">
      <c r="A213" s="255"/>
      <c r="B213" s="2"/>
      <c r="C213" s="2"/>
      <c r="D213" s="2"/>
      <c r="E213" s="2"/>
      <c r="F213" s="1"/>
      <c r="G213" s="1"/>
      <c r="H213" s="1"/>
      <c r="I213" s="1"/>
      <c r="J213" s="1"/>
      <c r="K213" s="1"/>
      <c r="L213" s="1"/>
      <c r="M213" s="1"/>
      <c r="N213" s="1"/>
      <c r="O213" s="1"/>
      <c r="P213" s="1"/>
      <c r="Q213" s="1"/>
      <c r="R213" s="1"/>
      <c r="S213" s="1"/>
      <c r="T213" s="1"/>
      <c r="U213" s="1"/>
      <c r="V213" s="1"/>
      <c r="W213" s="1"/>
      <c r="X213" s="1"/>
      <c r="Y213" s="1"/>
    </row>
    <row r="214" spans="1:25">
      <c r="A214" s="255"/>
      <c r="B214" s="2"/>
      <c r="C214" s="2"/>
      <c r="D214" s="2"/>
      <c r="E214" s="2"/>
      <c r="F214" s="1"/>
      <c r="G214" s="1"/>
      <c r="H214" s="1"/>
      <c r="I214" s="1"/>
      <c r="J214" s="1"/>
      <c r="K214" s="1"/>
      <c r="L214" s="1"/>
      <c r="M214" s="1"/>
      <c r="N214" s="1"/>
      <c r="O214" s="1"/>
      <c r="P214" s="1"/>
      <c r="Q214" s="1"/>
      <c r="R214" s="1"/>
      <c r="S214" s="1"/>
      <c r="T214" s="1"/>
      <c r="U214" s="1"/>
      <c r="V214" s="1"/>
      <c r="W214" s="1"/>
      <c r="X214" s="1"/>
      <c r="Y214" s="1"/>
    </row>
    <row r="215" spans="1:25">
      <c r="A215" s="255"/>
      <c r="B215" s="2"/>
      <c r="C215" s="2"/>
      <c r="D215" s="2"/>
      <c r="E215" s="2"/>
      <c r="F215" s="1"/>
      <c r="G215" s="1"/>
      <c r="H215" s="1"/>
      <c r="I215" s="1"/>
      <c r="J215" s="1"/>
      <c r="K215" s="1"/>
      <c r="L215" s="1"/>
      <c r="M215" s="1"/>
      <c r="N215" s="1"/>
      <c r="O215" s="1"/>
      <c r="P215" s="1"/>
      <c r="Q215" s="1"/>
      <c r="R215" s="1"/>
      <c r="S215" s="1"/>
      <c r="T215" s="1"/>
      <c r="U215" s="1"/>
      <c r="V215" s="1"/>
      <c r="W215" s="1"/>
      <c r="X215" s="1"/>
      <c r="Y215" s="1"/>
    </row>
    <row r="216" spans="1:25">
      <c r="A216" s="255"/>
      <c r="B216" s="2"/>
      <c r="C216" s="2"/>
      <c r="D216" s="2"/>
      <c r="E216" s="2"/>
      <c r="F216" s="1"/>
      <c r="G216" s="1"/>
      <c r="H216" s="1"/>
      <c r="I216" s="1"/>
      <c r="J216" s="1"/>
      <c r="K216" s="1"/>
      <c r="L216" s="1"/>
      <c r="M216" s="1"/>
      <c r="N216" s="1"/>
      <c r="O216" s="1"/>
      <c r="P216" s="1"/>
      <c r="Q216" s="1"/>
      <c r="R216" s="1"/>
      <c r="S216" s="1"/>
      <c r="T216" s="1"/>
      <c r="U216" s="1"/>
      <c r="V216" s="1"/>
      <c r="W216" s="1"/>
      <c r="X216" s="1"/>
      <c r="Y216" s="1"/>
    </row>
    <row r="217" spans="1:25">
      <c r="A217" s="255"/>
      <c r="B217" s="2"/>
      <c r="C217" s="2"/>
      <c r="D217" s="2"/>
      <c r="E217" s="2"/>
      <c r="F217" s="1"/>
      <c r="G217" s="1"/>
      <c r="H217" s="1"/>
      <c r="I217" s="1"/>
      <c r="J217" s="1"/>
      <c r="K217" s="1"/>
      <c r="L217" s="1"/>
      <c r="M217" s="1"/>
      <c r="N217" s="1"/>
      <c r="O217" s="1"/>
      <c r="P217" s="1"/>
      <c r="Q217" s="1"/>
      <c r="R217" s="1"/>
      <c r="S217" s="1"/>
      <c r="T217" s="1"/>
      <c r="U217" s="1"/>
      <c r="V217" s="1"/>
      <c r="W217" s="1"/>
      <c r="X217" s="1"/>
      <c r="Y217" s="1"/>
    </row>
    <row r="218" spans="1:25">
      <c r="A218" s="255"/>
      <c r="B218" s="2"/>
      <c r="C218" s="2"/>
      <c r="D218" s="2"/>
      <c r="E218" s="2"/>
      <c r="F218" s="1"/>
      <c r="G218" s="1"/>
      <c r="H218" s="1"/>
      <c r="I218" s="1"/>
      <c r="J218" s="1"/>
      <c r="K218" s="1"/>
      <c r="L218" s="1"/>
      <c r="M218" s="1"/>
      <c r="N218" s="1"/>
      <c r="O218" s="1"/>
      <c r="P218" s="1"/>
      <c r="Q218" s="1"/>
      <c r="R218" s="1"/>
      <c r="S218" s="1"/>
      <c r="T218" s="1"/>
      <c r="U218" s="1"/>
      <c r="V218" s="1"/>
      <c r="W218" s="1"/>
      <c r="X218" s="1"/>
      <c r="Y218" s="1"/>
    </row>
    <row r="219" spans="1:25">
      <c r="A219" s="255"/>
      <c r="B219" s="2"/>
      <c r="C219" s="2"/>
      <c r="D219" s="2"/>
      <c r="E219" s="2"/>
      <c r="F219" s="1"/>
      <c r="G219" s="1"/>
      <c r="H219" s="1"/>
      <c r="I219" s="1"/>
      <c r="J219" s="1"/>
      <c r="K219" s="1"/>
      <c r="L219" s="1"/>
      <c r="M219" s="1"/>
      <c r="N219" s="1"/>
      <c r="O219" s="1"/>
      <c r="P219" s="1"/>
      <c r="Q219" s="1"/>
      <c r="R219" s="1"/>
      <c r="S219" s="1"/>
      <c r="T219" s="1"/>
      <c r="U219" s="1"/>
      <c r="V219" s="1"/>
      <c r="W219" s="1"/>
      <c r="X219" s="1"/>
      <c r="Y219" s="1"/>
    </row>
    <row r="220" spans="1:25">
      <c r="A220" s="255"/>
      <c r="B220" s="2"/>
      <c r="C220" s="2"/>
      <c r="D220" s="2"/>
      <c r="E220" s="2"/>
      <c r="F220" s="1"/>
      <c r="G220" s="1"/>
      <c r="H220" s="1"/>
      <c r="I220" s="1"/>
      <c r="J220" s="1"/>
      <c r="K220" s="1"/>
      <c r="L220" s="1"/>
      <c r="M220" s="1"/>
      <c r="N220" s="1"/>
      <c r="O220" s="1"/>
      <c r="P220" s="1"/>
      <c r="Q220" s="1"/>
      <c r="R220" s="1"/>
      <c r="S220" s="1"/>
      <c r="T220" s="1"/>
      <c r="U220" s="1"/>
      <c r="V220" s="1"/>
      <c r="W220" s="1"/>
      <c r="X220" s="1"/>
      <c r="Y220" s="1"/>
    </row>
    <row r="221" spans="1:25">
      <c r="A221" s="255"/>
      <c r="B221" s="2"/>
      <c r="C221" s="2"/>
      <c r="D221" s="2"/>
      <c r="E221" s="2"/>
      <c r="F221" s="1"/>
      <c r="G221" s="1"/>
      <c r="H221" s="1"/>
      <c r="I221" s="1"/>
      <c r="J221" s="1"/>
      <c r="K221" s="1"/>
      <c r="L221" s="1"/>
      <c r="M221" s="1"/>
      <c r="N221" s="1"/>
      <c r="O221" s="1"/>
      <c r="P221" s="1"/>
      <c r="Q221" s="1"/>
      <c r="R221" s="1"/>
      <c r="S221" s="1"/>
      <c r="T221" s="1"/>
      <c r="U221" s="1"/>
      <c r="V221" s="1"/>
      <c r="W221" s="1"/>
      <c r="X221" s="1"/>
      <c r="Y221" s="1"/>
    </row>
    <row r="222" spans="1:25">
      <c r="A222" s="255"/>
      <c r="B222" s="2"/>
      <c r="C222" s="2"/>
      <c r="D222" s="2"/>
      <c r="E222" s="2"/>
      <c r="F222" s="1"/>
      <c r="G222" s="1"/>
      <c r="H222" s="1"/>
      <c r="I222" s="1"/>
      <c r="J222" s="1"/>
      <c r="K222" s="1"/>
      <c r="L222" s="1"/>
      <c r="M222" s="1"/>
      <c r="N222" s="1"/>
      <c r="O222" s="1"/>
      <c r="P222" s="1"/>
      <c r="Q222" s="1"/>
      <c r="R222" s="1"/>
      <c r="S222" s="1"/>
      <c r="T222" s="1"/>
      <c r="U222" s="1"/>
      <c r="V222" s="1"/>
      <c r="W222" s="1"/>
      <c r="X222" s="1"/>
      <c r="Y222" s="1"/>
    </row>
    <row r="223" spans="1:25">
      <c r="A223" s="255"/>
      <c r="B223" s="2"/>
      <c r="C223" s="2"/>
      <c r="D223" s="2"/>
      <c r="E223" s="2"/>
      <c r="F223" s="1"/>
      <c r="G223" s="1"/>
      <c r="H223" s="1"/>
      <c r="I223" s="1"/>
      <c r="J223" s="1"/>
      <c r="K223" s="1"/>
      <c r="L223" s="1"/>
      <c r="M223" s="1"/>
      <c r="N223" s="1"/>
      <c r="O223" s="1"/>
      <c r="P223" s="1"/>
      <c r="Q223" s="1"/>
      <c r="R223" s="1"/>
      <c r="S223" s="1"/>
      <c r="T223" s="1"/>
      <c r="U223" s="1"/>
      <c r="V223" s="1"/>
      <c r="W223" s="1"/>
      <c r="X223" s="1"/>
      <c r="Y223" s="1"/>
    </row>
    <row r="224" spans="1:25">
      <c r="A224" s="255"/>
      <c r="B224" s="2"/>
      <c r="C224" s="2"/>
      <c r="D224" s="2"/>
      <c r="E224" s="2"/>
      <c r="F224" s="1"/>
      <c r="G224" s="1"/>
      <c r="H224" s="1"/>
      <c r="I224" s="1"/>
      <c r="J224" s="1"/>
      <c r="K224" s="1"/>
      <c r="L224" s="1"/>
      <c r="M224" s="1"/>
      <c r="N224" s="1"/>
      <c r="O224" s="1"/>
      <c r="P224" s="1"/>
      <c r="Q224" s="1"/>
      <c r="R224" s="1"/>
      <c r="S224" s="1"/>
      <c r="T224" s="1"/>
      <c r="U224" s="1"/>
      <c r="V224" s="1"/>
      <c r="W224" s="1"/>
      <c r="X224" s="1"/>
      <c r="Y224" s="1"/>
    </row>
    <row r="225" spans="1:25">
      <c r="A225" s="255"/>
      <c r="B225" s="2"/>
      <c r="C225" s="2"/>
      <c r="D225" s="2"/>
      <c r="E225" s="2"/>
      <c r="F225" s="1"/>
      <c r="G225" s="1"/>
      <c r="H225" s="1"/>
      <c r="I225" s="1"/>
      <c r="J225" s="1"/>
      <c r="K225" s="1"/>
      <c r="L225" s="1"/>
      <c r="M225" s="1"/>
      <c r="N225" s="1"/>
      <c r="O225" s="1"/>
      <c r="P225" s="1"/>
      <c r="Q225" s="1"/>
      <c r="R225" s="1"/>
      <c r="S225" s="1"/>
      <c r="T225" s="1"/>
      <c r="U225" s="1"/>
      <c r="V225" s="1"/>
      <c r="W225" s="1"/>
      <c r="X225" s="1"/>
      <c r="Y225" s="1"/>
    </row>
    <row r="226" spans="1:25">
      <c r="A226" s="255"/>
      <c r="B226" s="2"/>
      <c r="C226" s="2"/>
      <c r="D226" s="2"/>
      <c r="E226" s="2"/>
      <c r="F226" s="1"/>
      <c r="G226" s="1"/>
      <c r="H226" s="1"/>
      <c r="I226" s="1"/>
      <c r="J226" s="1"/>
      <c r="K226" s="1"/>
      <c r="L226" s="1"/>
      <c r="M226" s="1"/>
      <c r="N226" s="1"/>
      <c r="O226" s="1"/>
      <c r="P226" s="1"/>
      <c r="Q226" s="1"/>
      <c r="R226" s="1"/>
      <c r="S226" s="1"/>
      <c r="T226" s="1"/>
      <c r="U226" s="1"/>
      <c r="V226" s="1"/>
      <c r="W226" s="1"/>
      <c r="X226" s="1"/>
      <c r="Y226" s="1"/>
    </row>
    <row r="227" spans="1:25">
      <c r="A227" s="255"/>
      <c r="B227" s="2"/>
      <c r="C227" s="2"/>
      <c r="D227" s="2"/>
      <c r="E227" s="2"/>
      <c r="F227" s="1"/>
      <c r="G227" s="1"/>
      <c r="H227" s="1"/>
      <c r="I227" s="1"/>
      <c r="J227" s="1"/>
      <c r="K227" s="1"/>
      <c r="L227" s="1"/>
      <c r="M227" s="1"/>
      <c r="N227" s="1"/>
      <c r="O227" s="1"/>
      <c r="P227" s="1"/>
      <c r="Q227" s="1"/>
      <c r="R227" s="1"/>
      <c r="S227" s="1"/>
      <c r="T227" s="1"/>
      <c r="U227" s="1"/>
      <c r="V227" s="1"/>
      <c r="W227" s="1"/>
      <c r="X227" s="1"/>
      <c r="Y227" s="1"/>
    </row>
    <row r="228" spans="1:25">
      <c r="A228" s="255"/>
      <c r="B228" s="2"/>
      <c r="C228" s="2"/>
      <c r="D228" s="2"/>
      <c r="E228" s="2"/>
      <c r="F228" s="1"/>
      <c r="G228" s="1"/>
      <c r="H228" s="1"/>
      <c r="I228" s="1"/>
      <c r="J228" s="1"/>
      <c r="K228" s="1"/>
      <c r="L228" s="1"/>
      <c r="M228" s="1"/>
      <c r="N228" s="1"/>
      <c r="O228" s="1"/>
      <c r="P228" s="1"/>
      <c r="Q228" s="1"/>
      <c r="R228" s="1"/>
      <c r="S228" s="1"/>
      <c r="T228" s="1"/>
      <c r="U228" s="1"/>
      <c r="V228" s="1"/>
      <c r="W228" s="1"/>
      <c r="X228" s="1"/>
      <c r="Y228" s="1"/>
    </row>
    <row r="229" spans="1:25">
      <c r="A229" s="255"/>
      <c r="B229" s="2"/>
      <c r="C229" s="2"/>
      <c r="D229" s="2"/>
      <c r="E229" s="2"/>
      <c r="F229" s="1"/>
      <c r="G229" s="1"/>
      <c r="H229" s="1"/>
      <c r="I229" s="1"/>
      <c r="J229" s="1"/>
      <c r="K229" s="1"/>
      <c r="L229" s="1"/>
      <c r="M229" s="1"/>
      <c r="N229" s="1"/>
      <c r="O229" s="1"/>
      <c r="P229" s="1"/>
      <c r="Q229" s="1"/>
      <c r="R229" s="1"/>
      <c r="S229" s="1"/>
      <c r="T229" s="1"/>
      <c r="U229" s="1"/>
      <c r="V229" s="1"/>
      <c r="W229" s="1"/>
      <c r="X229" s="1"/>
      <c r="Y229" s="1"/>
    </row>
    <row r="230" spans="1:25">
      <c r="A230" s="255"/>
      <c r="B230" s="2"/>
      <c r="C230" s="2"/>
      <c r="D230" s="2"/>
      <c r="E230" s="2"/>
      <c r="F230" s="1"/>
      <c r="G230" s="1"/>
      <c r="H230" s="1"/>
      <c r="I230" s="1"/>
      <c r="J230" s="1"/>
      <c r="K230" s="1"/>
      <c r="L230" s="1"/>
      <c r="M230" s="1"/>
      <c r="N230" s="1"/>
      <c r="O230" s="1"/>
      <c r="P230" s="1"/>
      <c r="Q230" s="1"/>
      <c r="R230" s="1"/>
      <c r="S230" s="1"/>
      <c r="T230" s="1"/>
      <c r="U230" s="1"/>
      <c r="V230" s="1"/>
      <c r="W230" s="1"/>
      <c r="X230" s="1"/>
      <c r="Y230" s="1"/>
    </row>
    <row r="231" spans="1:25">
      <c r="A231" s="255"/>
      <c r="B231" s="2"/>
      <c r="C231" s="2"/>
      <c r="D231" s="2"/>
      <c r="E231" s="2"/>
      <c r="F231" s="1"/>
      <c r="G231" s="1"/>
      <c r="H231" s="1"/>
      <c r="I231" s="1"/>
      <c r="J231" s="1"/>
      <c r="K231" s="1"/>
      <c r="L231" s="1"/>
      <c r="M231" s="1"/>
      <c r="N231" s="1"/>
      <c r="O231" s="1"/>
      <c r="P231" s="1"/>
      <c r="Q231" s="1"/>
      <c r="R231" s="1"/>
      <c r="S231" s="1"/>
      <c r="T231" s="1"/>
      <c r="U231" s="1"/>
      <c r="V231" s="1"/>
      <c r="W231" s="1"/>
      <c r="X231" s="1"/>
      <c r="Y231" s="1"/>
    </row>
    <row r="232" spans="1:25">
      <c r="A232" s="255"/>
      <c r="B232" s="2"/>
      <c r="C232" s="2"/>
      <c r="D232" s="2"/>
      <c r="E232" s="2"/>
      <c r="F232" s="1"/>
      <c r="G232" s="1"/>
      <c r="H232" s="1"/>
      <c r="I232" s="1"/>
      <c r="J232" s="1"/>
      <c r="K232" s="1"/>
      <c r="L232" s="1"/>
      <c r="M232" s="1"/>
      <c r="N232" s="1"/>
      <c r="O232" s="1"/>
      <c r="P232" s="1"/>
      <c r="Q232" s="1"/>
      <c r="R232" s="1"/>
      <c r="S232" s="1"/>
      <c r="T232" s="1"/>
      <c r="U232" s="1"/>
      <c r="V232" s="1"/>
      <c r="W232" s="1"/>
      <c r="X232" s="1"/>
      <c r="Y232" s="1"/>
    </row>
    <row r="233" spans="1:25">
      <c r="A233" s="255"/>
      <c r="B233" s="2"/>
      <c r="C233" s="2"/>
      <c r="D233" s="2"/>
      <c r="E233" s="2"/>
      <c r="F233" s="1"/>
      <c r="G233" s="1"/>
      <c r="H233" s="1"/>
      <c r="I233" s="1"/>
      <c r="J233" s="1"/>
      <c r="K233" s="1"/>
      <c r="L233" s="1"/>
      <c r="M233" s="1"/>
      <c r="N233" s="1"/>
      <c r="O233" s="1"/>
      <c r="P233" s="1"/>
      <c r="Q233" s="1"/>
      <c r="R233" s="1"/>
      <c r="S233" s="1"/>
      <c r="T233" s="1"/>
      <c r="U233" s="1"/>
      <c r="V233" s="1"/>
      <c r="W233" s="1"/>
      <c r="X233" s="1"/>
      <c r="Y233" s="1"/>
    </row>
  </sheetData>
  <mergeCells count="2">
    <mergeCell ref="B12:I12"/>
    <mergeCell ref="B13:I13"/>
  </mergeCells>
  <pageMargins left="0.7" right="0.7" top="0.75" bottom="0.75" header="0" footer="0"/>
  <pageSetup paperSize="7"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29"/>
  <sheetViews>
    <sheetView workbookViewId="0">
      <selection activeCell="I7" sqref="I7"/>
    </sheetView>
  </sheetViews>
  <sheetFormatPr baseColWidth="10" defaultColWidth="14.42578125" defaultRowHeight="15"/>
  <cols>
    <col min="1" max="1" width="3.7109375" customWidth="1"/>
    <col min="2" max="2" width="13.42578125" customWidth="1"/>
    <col min="3" max="3" width="10.5703125" customWidth="1"/>
    <col min="4" max="4" width="67.140625" customWidth="1"/>
    <col min="5" max="5" width="9" customWidth="1"/>
    <col min="6" max="6" width="8.5703125" customWidth="1"/>
    <col min="7" max="7" width="17.42578125" bestFit="1" customWidth="1"/>
    <col min="8" max="8" width="17.28515625" customWidth="1"/>
  </cols>
  <sheetData>
    <row r="1" spans="1:25" ht="18.75">
      <c r="A1" s="6"/>
      <c r="B1" s="1"/>
      <c r="C1" s="2"/>
      <c r="D1" s="3"/>
      <c r="E1" s="3" t="s">
        <v>0</v>
      </c>
      <c r="F1" s="4"/>
      <c r="G1" s="4"/>
      <c r="H1" s="4"/>
      <c r="I1" s="4"/>
      <c r="J1" s="4"/>
      <c r="K1" s="1"/>
      <c r="L1" s="1"/>
      <c r="M1" s="1"/>
      <c r="N1" s="1"/>
      <c r="O1" s="1"/>
      <c r="P1" s="1"/>
      <c r="Q1" s="1"/>
      <c r="R1" s="1"/>
      <c r="S1" s="1"/>
      <c r="T1" s="1"/>
      <c r="U1" s="1"/>
      <c r="V1" s="1"/>
      <c r="W1" s="1"/>
      <c r="X1" s="1"/>
      <c r="Y1" s="1"/>
    </row>
    <row r="2" spans="1:25" ht="15.75">
      <c r="A2" s="6"/>
      <c r="B2" s="1"/>
      <c r="C2" s="2"/>
      <c r="D2" s="7"/>
      <c r="E2" s="7" t="s">
        <v>1</v>
      </c>
      <c r="F2" s="8"/>
      <c r="G2" s="8"/>
      <c r="H2" s="8"/>
      <c r="I2" s="8"/>
      <c r="J2" s="8"/>
      <c r="K2" s="1"/>
      <c r="L2" s="1"/>
      <c r="M2" s="1"/>
      <c r="N2" s="1"/>
      <c r="O2" s="1"/>
      <c r="P2" s="1"/>
      <c r="Q2" s="1"/>
      <c r="R2" s="1"/>
      <c r="S2" s="1"/>
      <c r="T2" s="1"/>
      <c r="U2" s="1"/>
      <c r="V2" s="1"/>
      <c r="W2" s="1"/>
      <c r="X2" s="1"/>
      <c r="Y2" s="1"/>
    </row>
    <row r="3" spans="1:25" ht="15.75">
      <c r="A3" s="6"/>
      <c r="B3" s="1"/>
      <c r="C3" s="2"/>
      <c r="D3" s="7"/>
      <c r="E3" s="7" t="s">
        <v>2</v>
      </c>
      <c r="F3" s="8"/>
      <c r="G3" s="8"/>
      <c r="H3" s="8"/>
      <c r="I3" s="8"/>
      <c r="J3" s="8"/>
      <c r="K3" s="1"/>
      <c r="L3" s="1"/>
      <c r="M3" s="1"/>
      <c r="N3" s="1"/>
      <c r="O3" s="1"/>
      <c r="P3" s="1"/>
      <c r="Q3" s="1"/>
      <c r="R3" s="1"/>
      <c r="S3" s="1"/>
      <c r="T3" s="1"/>
      <c r="U3" s="1"/>
      <c r="V3" s="1"/>
      <c r="W3" s="1"/>
      <c r="X3" s="1"/>
      <c r="Y3" s="1"/>
    </row>
    <row r="4" spans="1:25">
      <c r="A4" s="6"/>
      <c r="B4" s="1"/>
      <c r="C4" s="2"/>
      <c r="D4" s="2"/>
      <c r="E4" s="2"/>
      <c r="F4" s="2"/>
      <c r="G4" s="10"/>
      <c r="H4" s="11"/>
      <c r="I4" s="11"/>
      <c r="J4" s="1"/>
      <c r="K4" s="1"/>
      <c r="L4" s="1"/>
      <c r="M4" s="1"/>
      <c r="N4" s="1"/>
      <c r="O4" s="1"/>
      <c r="P4" s="1"/>
      <c r="Q4" s="1"/>
      <c r="R4" s="1"/>
      <c r="S4" s="1"/>
      <c r="T4" s="1"/>
      <c r="U4" s="1"/>
      <c r="V4" s="1"/>
      <c r="W4" s="1"/>
      <c r="X4" s="1"/>
      <c r="Y4" s="1"/>
    </row>
    <row r="5" spans="1:25">
      <c r="A5" s="6"/>
      <c r="B5" s="1"/>
      <c r="C5" s="2"/>
      <c r="D5" s="2"/>
      <c r="E5" s="2"/>
      <c r="F5" s="2"/>
      <c r="G5" s="10"/>
      <c r="H5" s="11"/>
      <c r="I5" s="11"/>
      <c r="J5" s="1"/>
      <c r="K5" s="1"/>
      <c r="L5" s="1"/>
      <c r="M5" s="1"/>
      <c r="N5" s="1"/>
      <c r="O5" s="1"/>
      <c r="P5" s="1"/>
      <c r="Q5" s="1"/>
      <c r="R5" s="1"/>
      <c r="S5" s="1"/>
      <c r="T5" s="1"/>
      <c r="U5" s="1"/>
      <c r="V5" s="1"/>
      <c r="W5" s="1"/>
      <c r="X5" s="1"/>
      <c r="Y5" s="1"/>
    </row>
    <row r="6" spans="1:25">
      <c r="A6" s="1"/>
      <c r="B6" s="13" t="s">
        <v>3</v>
      </c>
      <c r="C6" s="13"/>
      <c r="D6" s="2"/>
      <c r="E6" s="2"/>
      <c r="F6" s="2"/>
      <c r="G6" s="10"/>
      <c r="H6" s="11"/>
      <c r="I6" s="11"/>
      <c r="J6" s="1"/>
      <c r="K6" s="1"/>
      <c r="L6" s="1"/>
      <c r="M6" s="1"/>
      <c r="N6" s="1"/>
      <c r="O6" s="1"/>
      <c r="P6" s="1"/>
      <c r="Q6" s="1"/>
      <c r="R6" s="1"/>
      <c r="S6" s="1"/>
      <c r="T6" s="1"/>
      <c r="U6" s="1"/>
      <c r="V6" s="1"/>
      <c r="W6" s="1"/>
      <c r="X6" s="1"/>
      <c r="Y6" s="1"/>
    </row>
    <row r="7" spans="1:25">
      <c r="A7" s="1"/>
      <c r="B7" s="14" t="s">
        <v>4</v>
      </c>
      <c r="C7" s="14"/>
      <c r="D7" s="2"/>
      <c r="E7" s="2"/>
      <c r="F7" s="13"/>
      <c r="G7" s="13"/>
      <c r="H7" s="15" t="s">
        <v>532</v>
      </c>
      <c r="I7" s="1"/>
      <c r="K7" s="1"/>
      <c r="L7" s="1"/>
      <c r="M7" s="1"/>
      <c r="N7" s="1"/>
      <c r="O7" s="1"/>
      <c r="P7" s="1"/>
      <c r="Q7" s="1"/>
      <c r="R7" s="1"/>
      <c r="S7" s="1"/>
      <c r="T7" s="1"/>
      <c r="U7" s="1"/>
      <c r="V7" s="1"/>
      <c r="W7" s="1"/>
      <c r="X7" s="1"/>
      <c r="Y7" s="1"/>
    </row>
    <row r="8" spans="1:25">
      <c r="A8" s="1"/>
      <c r="B8" s="13" t="s">
        <v>5</v>
      </c>
      <c r="C8" s="13"/>
      <c r="D8" s="2"/>
      <c r="E8" s="2"/>
      <c r="F8" s="13"/>
      <c r="G8" s="13"/>
      <c r="H8" s="15" t="s">
        <v>533</v>
      </c>
      <c r="I8" s="1"/>
      <c r="K8" s="1"/>
      <c r="L8" s="1"/>
      <c r="M8" s="1"/>
      <c r="N8" s="1"/>
      <c r="O8" s="1"/>
      <c r="P8" s="1"/>
      <c r="Q8" s="1"/>
      <c r="R8" s="1"/>
      <c r="S8" s="1"/>
      <c r="T8" s="1"/>
      <c r="U8" s="1"/>
      <c r="V8" s="1"/>
      <c r="W8" s="1"/>
      <c r="X8" s="1"/>
      <c r="Y8" s="1"/>
    </row>
    <row r="9" spans="1:25">
      <c r="A9" s="1"/>
      <c r="B9" s="17" t="s">
        <v>6</v>
      </c>
      <c r="C9" s="17"/>
      <c r="D9" s="18"/>
      <c r="E9" s="18"/>
      <c r="F9" s="19" t="s">
        <v>7</v>
      </c>
      <c r="G9" s="20" t="s">
        <v>531</v>
      </c>
      <c r="H9" s="21" t="s">
        <v>8</v>
      </c>
      <c r="I9" s="22">
        <v>43997</v>
      </c>
      <c r="K9" s="1"/>
      <c r="L9" s="1"/>
      <c r="M9" s="1"/>
      <c r="N9" s="1"/>
      <c r="O9" s="1"/>
      <c r="P9" s="1"/>
      <c r="Q9" s="1"/>
      <c r="R9" s="1"/>
      <c r="S9" s="1"/>
      <c r="T9" s="1"/>
      <c r="U9" s="1"/>
      <c r="V9" s="1"/>
      <c r="W9" s="1"/>
      <c r="X9" s="1"/>
      <c r="Y9" s="1"/>
    </row>
    <row r="10" spans="1:25">
      <c r="A10" s="1"/>
      <c r="B10" s="1"/>
      <c r="C10" s="23"/>
      <c r="D10" s="18"/>
      <c r="E10" s="18"/>
      <c r="F10" s="24"/>
      <c r="G10" s="24"/>
      <c r="H10" s="11"/>
      <c r="I10" s="11"/>
      <c r="J10" s="1"/>
      <c r="K10" s="1"/>
      <c r="L10" s="1"/>
      <c r="M10" s="1"/>
      <c r="N10" s="1"/>
      <c r="O10" s="1"/>
      <c r="P10" s="1"/>
      <c r="Q10" s="1"/>
      <c r="R10" s="1"/>
      <c r="S10" s="1"/>
      <c r="T10" s="1"/>
      <c r="U10" s="1"/>
      <c r="V10" s="1"/>
      <c r="W10" s="1"/>
      <c r="X10" s="1"/>
      <c r="Y10" s="1"/>
    </row>
    <row r="11" spans="1:25">
      <c r="A11" s="1"/>
      <c r="B11" s="25" t="s">
        <v>22</v>
      </c>
      <c r="C11" s="26" t="s">
        <v>23</v>
      </c>
      <c r="D11" s="27" t="s">
        <v>9</v>
      </c>
      <c r="E11" s="26" t="s">
        <v>10</v>
      </c>
      <c r="F11" s="26" t="s">
        <v>11</v>
      </c>
      <c r="G11" s="26" t="s">
        <v>24</v>
      </c>
      <c r="H11" s="26" t="s">
        <v>25</v>
      </c>
      <c r="I11" s="26" t="s">
        <v>12</v>
      </c>
      <c r="J11" s="1"/>
      <c r="K11" s="1"/>
      <c r="L11" s="1"/>
      <c r="M11" s="1"/>
      <c r="N11" s="1"/>
      <c r="O11" s="1"/>
      <c r="P11" s="1"/>
      <c r="Q11" s="1"/>
      <c r="R11" s="1"/>
      <c r="S11" s="1"/>
      <c r="T11" s="1"/>
      <c r="U11" s="1"/>
      <c r="V11" s="1"/>
      <c r="W11" s="1"/>
      <c r="X11" s="1"/>
      <c r="Y11" s="1"/>
    </row>
    <row r="12" spans="1:25" ht="18.75">
      <c r="A12" s="1"/>
      <c r="B12" s="281" t="s">
        <v>26</v>
      </c>
      <c r="C12" s="282"/>
      <c r="D12" s="282"/>
      <c r="E12" s="282"/>
      <c r="F12" s="282"/>
      <c r="G12" s="282"/>
      <c r="H12" s="282"/>
      <c r="I12" s="283"/>
      <c r="J12" s="1"/>
      <c r="K12" s="1"/>
      <c r="L12" s="1"/>
      <c r="M12" s="1"/>
      <c r="N12" s="1"/>
      <c r="O12" s="1"/>
      <c r="P12" s="1"/>
      <c r="Q12" s="1"/>
      <c r="R12" s="1"/>
      <c r="S12" s="1"/>
      <c r="T12" s="1"/>
      <c r="U12" s="1"/>
      <c r="V12" s="1"/>
      <c r="W12" s="1"/>
      <c r="X12" s="1"/>
      <c r="Y12" s="1"/>
    </row>
    <row r="13" spans="1:25" ht="15.75">
      <c r="A13" s="1"/>
      <c r="B13" s="290" t="s">
        <v>277</v>
      </c>
      <c r="C13" s="291"/>
      <c r="D13" s="291"/>
      <c r="E13" s="291"/>
      <c r="F13" s="291"/>
      <c r="G13" s="291"/>
      <c r="H13" s="291"/>
      <c r="I13" s="292"/>
      <c r="J13" s="1"/>
      <c r="K13" s="1"/>
      <c r="L13" s="1"/>
      <c r="M13" s="1"/>
      <c r="N13" s="1"/>
      <c r="O13" s="1"/>
      <c r="P13" s="1"/>
      <c r="Q13" s="1"/>
      <c r="R13" s="1"/>
      <c r="S13" s="1"/>
      <c r="T13" s="1"/>
      <c r="U13" s="1"/>
      <c r="V13" s="1"/>
      <c r="W13" s="1"/>
      <c r="X13" s="1"/>
      <c r="Y13" s="1"/>
    </row>
    <row r="14" spans="1:25" ht="45">
      <c r="A14" s="1"/>
      <c r="B14" s="143" t="s">
        <v>278</v>
      </c>
      <c r="C14" s="127"/>
      <c r="D14" s="254" t="s">
        <v>259</v>
      </c>
      <c r="E14" s="144" t="s">
        <v>74</v>
      </c>
      <c r="F14" s="125">
        <v>121.3</v>
      </c>
      <c r="G14" s="122"/>
      <c r="H14" s="121"/>
      <c r="I14" s="122">
        <f t="shared" ref="I14:I25" si="0">F14*G14</f>
        <v>0</v>
      </c>
      <c r="J14" s="1"/>
      <c r="K14" s="1"/>
      <c r="L14" s="1"/>
      <c r="M14" s="1"/>
      <c r="N14" s="1"/>
      <c r="O14" s="1"/>
      <c r="P14" s="1"/>
      <c r="Q14" s="1"/>
      <c r="R14" s="1"/>
      <c r="S14" s="1"/>
      <c r="T14" s="1"/>
      <c r="U14" s="1"/>
      <c r="V14" s="1"/>
      <c r="W14" s="1"/>
      <c r="X14" s="1"/>
      <c r="Y14" s="1"/>
    </row>
    <row r="15" spans="1:25" ht="22.5">
      <c r="A15" s="1"/>
      <c r="B15" s="143" t="s">
        <v>279</v>
      </c>
      <c r="C15" s="127"/>
      <c r="D15" s="254" t="s">
        <v>280</v>
      </c>
      <c r="E15" s="144" t="s">
        <v>77</v>
      </c>
      <c r="F15" s="125">
        <v>7.3</v>
      </c>
      <c r="G15" s="122"/>
      <c r="H15" s="121"/>
      <c r="I15" s="122">
        <f t="shared" si="0"/>
        <v>0</v>
      </c>
      <c r="J15" s="1"/>
      <c r="K15" s="1"/>
      <c r="L15" s="1"/>
      <c r="M15" s="1"/>
      <c r="N15" s="1"/>
      <c r="O15" s="1"/>
      <c r="P15" s="1"/>
      <c r="Q15" s="1"/>
      <c r="R15" s="1"/>
      <c r="S15" s="1"/>
      <c r="T15" s="1"/>
      <c r="U15" s="1"/>
      <c r="V15" s="1"/>
      <c r="W15" s="1"/>
      <c r="X15" s="1"/>
      <c r="Y15" s="1"/>
    </row>
    <row r="16" spans="1:25" ht="45">
      <c r="A16" s="1"/>
      <c r="B16" s="143" t="s">
        <v>281</v>
      </c>
      <c r="C16" s="145"/>
      <c r="D16" s="239" t="s">
        <v>282</v>
      </c>
      <c r="E16" s="144" t="s">
        <v>39</v>
      </c>
      <c r="F16" s="125">
        <v>91</v>
      </c>
      <c r="G16" s="122"/>
      <c r="H16" s="121"/>
      <c r="I16" s="122">
        <f t="shared" si="0"/>
        <v>0</v>
      </c>
      <c r="J16" s="1"/>
      <c r="K16" s="1"/>
      <c r="L16" s="1"/>
      <c r="M16" s="1"/>
      <c r="N16" s="1"/>
      <c r="O16" s="1"/>
      <c r="P16" s="1"/>
      <c r="Q16" s="1"/>
      <c r="R16" s="1"/>
      <c r="S16" s="1"/>
      <c r="T16" s="1"/>
      <c r="U16" s="1"/>
      <c r="V16" s="1"/>
      <c r="W16" s="1"/>
      <c r="X16" s="1"/>
      <c r="Y16" s="1"/>
    </row>
    <row r="17" spans="1:25" ht="45">
      <c r="A17" s="1"/>
      <c r="B17" s="143" t="s">
        <v>283</v>
      </c>
      <c r="C17" s="145"/>
      <c r="D17" s="239" t="s">
        <v>284</v>
      </c>
      <c r="E17" s="144" t="s">
        <v>29</v>
      </c>
      <c r="F17" s="125">
        <v>3</v>
      </c>
      <c r="G17" s="122"/>
      <c r="H17" s="121"/>
      <c r="I17" s="122">
        <f t="shared" si="0"/>
        <v>0</v>
      </c>
      <c r="J17" s="1"/>
      <c r="K17" s="1"/>
      <c r="L17" s="1"/>
      <c r="M17" s="1"/>
      <c r="N17" s="1"/>
      <c r="O17" s="1"/>
      <c r="P17" s="1"/>
      <c r="Q17" s="1"/>
      <c r="R17" s="1"/>
      <c r="S17" s="1"/>
      <c r="T17" s="1"/>
      <c r="U17" s="1"/>
      <c r="V17" s="1"/>
      <c r="W17" s="1"/>
      <c r="X17" s="1"/>
      <c r="Y17" s="1"/>
    </row>
    <row r="18" spans="1:25" ht="45">
      <c r="A18" s="1"/>
      <c r="B18" s="143" t="s">
        <v>285</v>
      </c>
      <c r="C18" s="145"/>
      <c r="D18" s="239" t="s">
        <v>286</v>
      </c>
      <c r="E18" s="144" t="s">
        <v>29</v>
      </c>
      <c r="F18" s="125">
        <v>3</v>
      </c>
      <c r="G18" s="122"/>
      <c r="H18" s="121"/>
      <c r="I18" s="122">
        <f t="shared" si="0"/>
        <v>0</v>
      </c>
      <c r="J18" s="1"/>
      <c r="K18" s="1"/>
      <c r="L18" s="1"/>
      <c r="M18" s="1"/>
      <c r="N18" s="1"/>
      <c r="O18" s="1"/>
      <c r="P18" s="1"/>
      <c r="Q18" s="1"/>
      <c r="R18" s="1"/>
      <c r="S18" s="1"/>
      <c r="T18" s="1"/>
      <c r="U18" s="1"/>
      <c r="V18" s="1"/>
      <c r="W18" s="1"/>
      <c r="X18" s="1"/>
      <c r="Y18" s="1"/>
    </row>
    <row r="19" spans="1:25" ht="45">
      <c r="A19" s="1"/>
      <c r="B19" s="143" t="s">
        <v>287</v>
      </c>
      <c r="C19" s="61"/>
      <c r="D19" s="239" t="s">
        <v>288</v>
      </c>
      <c r="E19" s="144" t="s">
        <v>29</v>
      </c>
      <c r="F19" s="106">
        <v>4</v>
      </c>
      <c r="G19" s="122"/>
      <c r="H19" s="121"/>
      <c r="I19" s="122">
        <f t="shared" si="0"/>
        <v>0</v>
      </c>
      <c r="J19" s="1"/>
      <c r="K19" s="1"/>
      <c r="L19" s="1"/>
      <c r="M19" s="1"/>
      <c r="N19" s="1"/>
      <c r="O19" s="1"/>
      <c r="P19" s="1"/>
      <c r="Q19" s="1"/>
      <c r="R19" s="1"/>
      <c r="S19" s="1"/>
      <c r="T19" s="1"/>
      <c r="U19" s="1"/>
      <c r="V19" s="1"/>
      <c r="W19" s="1"/>
      <c r="X19" s="1"/>
      <c r="Y19" s="1"/>
    </row>
    <row r="20" spans="1:25" ht="45">
      <c r="A20" s="1"/>
      <c r="B20" s="99" t="s">
        <v>289</v>
      </c>
      <c r="C20" s="145"/>
      <c r="D20" s="239" t="s">
        <v>290</v>
      </c>
      <c r="E20" s="99" t="s">
        <v>29</v>
      </c>
      <c r="F20" s="106">
        <v>35</v>
      </c>
      <c r="G20" s="122"/>
      <c r="H20" s="121"/>
      <c r="I20" s="122">
        <f t="shared" si="0"/>
        <v>0</v>
      </c>
      <c r="J20" s="1"/>
      <c r="K20" s="1"/>
      <c r="L20" s="1"/>
      <c r="M20" s="1"/>
      <c r="N20" s="1"/>
      <c r="O20" s="1"/>
      <c r="P20" s="1"/>
      <c r="Q20" s="1"/>
      <c r="R20" s="1"/>
      <c r="S20" s="1"/>
      <c r="T20" s="1"/>
      <c r="U20" s="1"/>
      <c r="V20" s="1"/>
      <c r="W20" s="1"/>
      <c r="X20" s="1"/>
      <c r="Y20" s="1"/>
    </row>
    <row r="21" spans="1:25" ht="45">
      <c r="A21" s="1"/>
      <c r="B21" s="99" t="s">
        <v>291</v>
      </c>
      <c r="C21" s="145"/>
      <c r="D21" s="239" t="s">
        <v>292</v>
      </c>
      <c r="E21" s="99" t="s">
        <v>29</v>
      </c>
      <c r="F21" s="106">
        <v>1</v>
      </c>
      <c r="G21" s="122"/>
      <c r="H21" s="121"/>
      <c r="I21" s="122">
        <f t="shared" si="0"/>
        <v>0</v>
      </c>
      <c r="J21" s="1"/>
      <c r="K21" s="1"/>
      <c r="L21" s="1"/>
      <c r="M21" s="1"/>
      <c r="N21" s="1"/>
      <c r="O21" s="1"/>
      <c r="P21" s="1"/>
      <c r="Q21" s="1"/>
      <c r="R21" s="1"/>
      <c r="S21" s="1"/>
      <c r="T21" s="1"/>
      <c r="U21" s="1"/>
      <c r="V21" s="1"/>
      <c r="W21" s="1"/>
      <c r="X21" s="1"/>
      <c r="Y21" s="1"/>
    </row>
    <row r="22" spans="1:25" ht="45">
      <c r="A22" s="1"/>
      <c r="B22" s="99" t="s">
        <v>293</v>
      </c>
      <c r="C22" s="145"/>
      <c r="D22" s="239" t="s">
        <v>294</v>
      </c>
      <c r="E22" s="99" t="s">
        <v>29</v>
      </c>
      <c r="F22" s="106">
        <v>12</v>
      </c>
      <c r="G22" s="122"/>
      <c r="H22" s="121"/>
      <c r="I22" s="122">
        <f t="shared" si="0"/>
        <v>0</v>
      </c>
      <c r="J22" s="1"/>
      <c r="K22" s="1"/>
      <c r="L22" s="1"/>
      <c r="M22" s="1"/>
      <c r="N22" s="1"/>
      <c r="O22" s="1"/>
      <c r="P22" s="1"/>
      <c r="Q22" s="1"/>
      <c r="R22" s="1"/>
      <c r="S22" s="1"/>
      <c r="T22" s="1"/>
      <c r="U22" s="1"/>
      <c r="V22" s="1"/>
      <c r="W22" s="1"/>
      <c r="X22" s="1"/>
      <c r="Y22" s="1"/>
    </row>
    <row r="23" spans="1:25" ht="45">
      <c r="A23" s="1"/>
      <c r="B23" s="99" t="s">
        <v>295</v>
      </c>
      <c r="C23" s="145"/>
      <c r="D23" s="239" t="s">
        <v>296</v>
      </c>
      <c r="E23" s="99" t="s">
        <v>77</v>
      </c>
      <c r="F23" s="106">
        <v>7.3</v>
      </c>
      <c r="G23" s="122"/>
      <c r="H23" s="121"/>
      <c r="I23" s="122">
        <f t="shared" si="0"/>
        <v>0</v>
      </c>
      <c r="J23" s="1"/>
      <c r="K23" s="1"/>
      <c r="L23" s="1"/>
      <c r="M23" s="1"/>
      <c r="N23" s="1"/>
      <c r="O23" s="1"/>
      <c r="P23" s="1"/>
      <c r="Q23" s="1"/>
      <c r="R23" s="1"/>
      <c r="S23" s="1"/>
      <c r="T23" s="1"/>
      <c r="U23" s="1"/>
      <c r="V23" s="1"/>
      <c r="W23" s="1"/>
      <c r="X23" s="1"/>
      <c r="Y23" s="1"/>
    </row>
    <row r="24" spans="1:25" ht="45">
      <c r="A24" s="1"/>
      <c r="B24" s="99" t="s">
        <v>297</v>
      </c>
      <c r="C24" s="49"/>
      <c r="D24" s="239" t="s">
        <v>298</v>
      </c>
      <c r="E24" s="99" t="s">
        <v>29</v>
      </c>
      <c r="F24" s="106">
        <v>1</v>
      </c>
      <c r="G24" s="122"/>
      <c r="H24" s="121"/>
      <c r="I24" s="122">
        <f t="shared" si="0"/>
        <v>0</v>
      </c>
      <c r="J24" s="1"/>
      <c r="K24" s="1"/>
      <c r="L24" s="1"/>
      <c r="M24" s="1"/>
      <c r="N24" s="1"/>
      <c r="O24" s="1"/>
      <c r="P24" s="1"/>
      <c r="Q24" s="1"/>
      <c r="R24" s="1"/>
      <c r="S24" s="1"/>
      <c r="T24" s="1"/>
      <c r="U24" s="1"/>
      <c r="V24" s="1"/>
      <c r="W24" s="1"/>
      <c r="X24" s="1"/>
      <c r="Y24" s="1"/>
    </row>
    <row r="25" spans="1:25" ht="45">
      <c r="A25" s="1"/>
      <c r="B25" s="99" t="s">
        <v>299</v>
      </c>
      <c r="C25" s="49"/>
      <c r="D25" s="239" t="s">
        <v>300</v>
      </c>
      <c r="E25" s="99" t="s">
        <v>29</v>
      </c>
      <c r="F25" s="106">
        <v>5</v>
      </c>
      <c r="G25" s="122"/>
      <c r="H25" s="121"/>
      <c r="I25" s="122">
        <f t="shared" si="0"/>
        <v>0</v>
      </c>
      <c r="J25" s="1"/>
      <c r="K25" s="1"/>
      <c r="L25" s="1"/>
      <c r="M25" s="1"/>
      <c r="N25" s="1"/>
      <c r="O25" s="1"/>
      <c r="P25" s="1"/>
      <c r="Q25" s="1"/>
      <c r="R25" s="1"/>
      <c r="S25" s="1"/>
      <c r="T25" s="1"/>
      <c r="U25" s="1"/>
      <c r="V25" s="1"/>
      <c r="W25" s="1"/>
      <c r="X25" s="1"/>
      <c r="Y25" s="1"/>
    </row>
    <row r="26" spans="1:25">
      <c r="A26" s="1"/>
      <c r="B26" s="113"/>
      <c r="C26" s="113"/>
      <c r="D26" s="113"/>
      <c r="E26" s="114"/>
      <c r="F26" s="1"/>
      <c r="G26" s="1"/>
      <c r="H26" s="1"/>
      <c r="I26" s="139"/>
      <c r="J26" s="1"/>
      <c r="K26" s="1"/>
      <c r="L26" s="1"/>
      <c r="M26" s="1"/>
      <c r="N26" s="1"/>
      <c r="O26" s="1"/>
      <c r="P26" s="1"/>
      <c r="Q26" s="1"/>
      <c r="R26" s="1"/>
      <c r="S26" s="1"/>
      <c r="T26" s="1"/>
      <c r="U26" s="1"/>
      <c r="V26" s="1"/>
      <c r="W26" s="1"/>
      <c r="X26" s="1"/>
      <c r="Y26" s="1"/>
    </row>
    <row r="27" spans="1:25">
      <c r="A27" s="1"/>
      <c r="B27" s="113"/>
      <c r="C27" s="113"/>
      <c r="D27" s="113"/>
      <c r="E27" s="114"/>
      <c r="F27" s="1"/>
      <c r="G27" s="1"/>
      <c r="H27" s="140" t="s">
        <v>255</v>
      </c>
      <c r="I27" s="141">
        <f>SUM(I14:I26)</f>
        <v>0</v>
      </c>
      <c r="J27" s="1"/>
      <c r="K27" s="1"/>
      <c r="L27" s="1"/>
      <c r="M27" s="1"/>
      <c r="N27" s="1"/>
      <c r="O27" s="1"/>
      <c r="P27" s="1"/>
      <c r="Q27" s="1"/>
      <c r="R27" s="1"/>
      <c r="S27" s="1"/>
      <c r="T27" s="1"/>
      <c r="U27" s="1"/>
      <c r="V27" s="1"/>
      <c r="W27" s="1"/>
      <c r="X27" s="1"/>
      <c r="Y27" s="1"/>
    </row>
    <row r="28" spans="1:25">
      <c r="A28" s="1"/>
      <c r="B28" s="113"/>
      <c r="C28" s="113"/>
      <c r="D28" s="113"/>
      <c r="E28" s="114"/>
      <c r="F28" s="1"/>
      <c r="G28" s="1"/>
      <c r="H28" s="140" t="s">
        <v>256</v>
      </c>
      <c r="I28" s="142">
        <f>I27*0.16</f>
        <v>0</v>
      </c>
      <c r="J28" s="1"/>
      <c r="K28" s="1"/>
      <c r="L28" s="1"/>
      <c r="M28" s="1"/>
      <c r="N28" s="1"/>
      <c r="O28" s="1"/>
      <c r="P28" s="1"/>
      <c r="Q28" s="1"/>
      <c r="R28" s="1"/>
      <c r="S28" s="1"/>
      <c r="T28" s="1"/>
      <c r="U28" s="1"/>
      <c r="V28" s="1"/>
      <c r="W28" s="1"/>
      <c r="X28" s="1"/>
      <c r="Y28" s="1"/>
    </row>
    <row r="29" spans="1:25">
      <c r="A29" s="1"/>
      <c r="B29" s="113"/>
      <c r="C29" s="113"/>
      <c r="D29" s="113"/>
      <c r="E29" s="114"/>
      <c r="F29" s="1"/>
      <c r="G29" s="1"/>
      <c r="H29" s="140" t="s">
        <v>21</v>
      </c>
      <c r="I29" s="141">
        <f>I28+I27</f>
        <v>0</v>
      </c>
      <c r="J29" s="1"/>
      <c r="K29" s="1"/>
      <c r="L29" s="1"/>
      <c r="M29" s="1"/>
      <c r="N29" s="1"/>
      <c r="O29" s="1"/>
      <c r="P29" s="1"/>
      <c r="Q29" s="1"/>
      <c r="R29" s="1"/>
      <c r="S29" s="1"/>
      <c r="T29" s="1"/>
      <c r="U29" s="1"/>
      <c r="V29" s="1"/>
      <c r="W29" s="1"/>
      <c r="X29" s="1"/>
      <c r="Y29" s="1"/>
    </row>
    <row r="30" spans="1:25">
      <c r="A30" s="1"/>
      <c r="B30" s="113"/>
      <c r="C30" s="113"/>
      <c r="D30" s="113"/>
      <c r="E30" s="114"/>
      <c r="F30" s="1"/>
      <c r="G30" s="1"/>
      <c r="H30" s="1"/>
      <c r="I30" s="1"/>
      <c r="J30" s="1"/>
      <c r="K30" s="1"/>
      <c r="L30" s="1"/>
      <c r="M30" s="1"/>
      <c r="N30" s="1"/>
      <c r="O30" s="1"/>
      <c r="P30" s="1"/>
      <c r="Q30" s="1"/>
      <c r="R30" s="1"/>
      <c r="S30" s="1"/>
      <c r="T30" s="1"/>
      <c r="U30" s="1"/>
      <c r="V30" s="1"/>
      <c r="W30" s="1"/>
      <c r="X30" s="1"/>
      <c r="Y30" s="1"/>
    </row>
    <row r="31" spans="1:25">
      <c r="A31" s="1"/>
      <c r="B31" s="113"/>
      <c r="C31" s="113"/>
      <c r="D31" s="113"/>
      <c r="E31" s="114"/>
      <c r="F31" s="1"/>
      <c r="G31" s="1"/>
      <c r="H31" s="1"/>
      <c r="I31" s="1"/>
      <c r="J31" s="1"/>
      <c r="K31" s="1"/>
      <c r="L31" s="1"/>
      <c r="M31" s="1"/>
      <c r="N31" s="1"/>
      <c r="O31" s="1"/>
      <c r="P31" s="1"/>
      <c r="Q31" s="1"/>
      <c r="R31" s="1"/>
      <c r="S31" s="1"/>
      <c r="T31" s="1"/>
      <c r="U31" s="1"/>
      <c r="V31" s="1"/>
      <c r="W31" s="1"/>
      <c r="X31" s="1"/>
      <c r="Y31" s="1"/>
    </row>
    <row r="32" spans="1:25">
      <c r="A32" s="1"/>
      <c r="B32" s="113"/>
      <c r="C32" s="113"/>
      <c r="D32" s="113"/>
      <c r="E32" s="114"/>
      <c r="F32" s="1"/>
      <c r="G32" s="1"/>
      <c r="H32" s="1"/>
      <c r="I32" s="1"/>
      <c r="J32" s="1"/>
      <c r="K32" s="1"/>
      <c r="L32" s="1"/>
      <c r="M32" s="1"/>
      <c r="N32" s="1"/>
      <c r="O32" s="1"/>
      <c r="P32" s="1"/>
      <c r="Q32" s="1"/>
      <c r="R32" s="1"/>
      <c r="S32" s="1"/>
      <c r="T32" s="1"/>
      <c r="U32" s="1"/>
      <c r="V32" s="1"/>
      <c r="W32" s="1"/>
      <c r="X32" s="1"/>
      <c r="Y32" s="1"/>
    </row>
    <row r="33" spans="1:25">
      <c r="A33" s="1"/>
      <c r="B33" s="113"/>
      <c r="C33" s="113"/>
      <c r="D33" s="113"/>
      <c r="E33" s="114"/>
      <c r="F33" s="1"/>
      <c r="G33" s="1"/>
      <c r="H33" s="1"/>
      <c r="I33" s="1"/>
      <c r="J33" s="1"/>
      <c r="K33" s="1"/>
      <c r="L33" s="1"/>
      <c r="M33" s="1"/>
      <c r="N33" s="1"/>
      <c r="O33" s="1"/>
      <c r="P33" s="1"/>
      <c r="Q33" s="1"/>
      <c r="R33" s="1"/>
      <c r="S33" s="1"/>
      <c r="T33" s="1"/>
      <c r="U33" s="1"/>
      <c r="V33" s="1"/>
      <c r="W33" s="1"/>
      <c r="X33" s="1"/>
      <c r="Y33" s="1"/>
    </row>
    <row r="34" spans="1:25">
      <c r="A34" s="1"/>
      <c r="B34" s="113"/>
      <c r="C34" s="113"/>
      <c r="D34" s="113"/>
      <c r="E34" s="114"/>
      <c r="F34" s="1"/>
      <c r="G34" s="1"/>
      <c r="H34" s="1"/>
      <c r="I34" s="1"/>
      <c r="J34" s="1"/>
      <c r="K34" s="1"/>
      <c r="L34" s="1"/>
      <c r="M34" s="1"/>
      <c r="N34" s="1"/>
      <c r="O34" s="1"/>
      <c r="P34" s="1"/>
      <c r="Q34" s="1"/>
      <c r="R34" s="1"/>
      <c r="S34" s="1"/>
      <c r="T34" s="1"/>
      <c r="U34" s="1"/>
      <c r="V34" s="1"/>
      <c r="W34" s="1"/>
      <c r="X34" s="1"/>
      <c r="Y34" s="1"/>
    </row>
    <row r="35" spans="1:25">
      <c r="A35" s="1"/>
      <c r="B35" s="113"/>
      <c r="C35" s="113"/>
      <c r="D35" s="113"/>
      <c r="E35" s="114"/>
      <c r="F35" s="1"/>
      <c r="G35" s="1"/>
      <c r="H35" s="1"/>
      <c r="I35" s="1"/>
      <c r="J35" s="1"/>
      <c r="K35" s="1"/>
      <c r="L35" s="1"/>
      <c r="M35" s="1"/>
      <c r="N35" s="1"/>
      <c r="O35" s="1"/>
      <c r="P35" s="1"/>
      <c r="Q35" s="1"/>
      <c r="R35" s="1"/>
      <c r="S35" s="1"/>
      <c r="T35" s="1"/>
      <c r="U35" s="1"/>
      <c r="V35" s="1"/>
      <c r="W35" s="1"/>
      <c r="X35" s="1"/>
      <c r="Y35" s="1"/>
    </row>
    <row r="36" spans="1:25">
      <c r="A36" s="1"/>
      <c r="B36" s="113"/>
      <c r="C36" s="113"/>
      <c r="D36" s="113"/>
      <c r="E36" s="114"/>
      <c r="F36" s="1"/>
      <c r="G36" s="1"/>
      <c r="H36" s="1"/>
      <c r="I36" s="1"/>
      <c r="J36" s="1"/>
      <c r="K36" s="1"/>
      <c r="L36" s="1"/>
      <c r="M36" s="1"/>
      <c r="N36" s="1"/>
      <c r="O36" s="1"/>
      <c r="P36" s="1"/>
      <c r="Q36" s="1"/>
      <c r="R36" s="1"/>
      <c r="S36" s="1"/>
      <c r="T36" s="1"/>
      <c r="U36" s="1"/>
      <c r="V36" s="1"/>
      <c r="W36" s="1"/>
      <c r="X36" s="1"/>
      <c r="Y36" s="1"/>
    </row>
    <row r="37" spans="1:25">
      <c r="A37" s="1"/>
      <c r="B37" s="113"/>
      <c r="C37" s="113"/>
      <c r="D37" s="113"/>
      <c r="E37" s="114"/>
      <c r="F37" s="1"/>
      <c r="G37" s="1"/>
      <c r="H37" s="1"/>
      <c r="I37" s="1"/>
      <c r="J37" s="1"/>
      <c r="K37" s="1"/>
      <c r="L37" s="1"/>
      <c r="M37" s="1"/>
      <c r="N37" s="1"/>
      <c r="O37" s="1"/>
      <c r="P37" s="1"/>
      <c r="Q37" s="1"/>
      <c r="R37" s="1"/>
      <c r="S37" s="1"/>
      <c r="T37" s="1"/>
      <c r="U37" s="1"/>
      <c r="V37" s="1"/>
      <c r="W37" s="1"/>
      <c r="X37" s="1"/>
      <c r="Y37" s="1"/>
    </row>
    <row r="38" spans="1:25">
      <c r="A38" s="1"/>
      <c r="B38" s="113"/>
      <c r="C38" s="113"/>
      <c r="D38" s="113"/>
      <c r="E38" s="114"/>
      <c r="F38" s="1"/>
      <c r="G38" s="1"/>
      <c r="H38" s="1"/>
      <c r="I38" s="1"/>
      <c r="J38" s="1"/>
      <c r="K38" s="1"/>
      <c r="L38" s="1"/>
      <c r="M38" s="1"/>
      <c r="N38" s="1"/>
      <c r="O38" s="1"/>
      <c r="P38" s="1"/>
      <c r="Q38" s="1"/>
      <c r="R38" s="1"/>
      <c r="S38" s="1"/>
      <c r="T38" s="1"/>
      <c r="U38" s="1"/>
      <c r="V38" s="1"/>
      <c r="W38" s="1"/>
      <c r="X38" s="1"/>
      <c r="Y38" s="1"/>
    </row>
    <row r="39" spans="1:25">
      <c r="A39" s="1"/>
      <c r="B39" s="113"/>
      <c r="C39" s="113"/>
      <c r="D39" s="113"/>
      <c r="E39" s="114"/>
      <c r="F39" s="1"/>
      <c r="G39" s="1"/>
      <c r="H39" s="1"/>
      <c r="I39" s="1"/>
      <c r="J39" s="1"/>
      <c r="K39" s="1"/>
      <c r="L39" s="1"/>
      <c r="M39" s="1"/>
      <c r="N39" s="1"/>
      <c r="O39" s="1"/>
      <c r="P39" s="1"/>
      <c r="Q39" s="1"/>
      <c r="R39" s="1"/>
      <c r="S39" s="1"/>
      <c r="T39" s="1"/>
      <c r="U39" s="1"/>
      <c r="V39" s="1"/>
      <c r="W39" s="1"/>
      <c r="X39" s="1"/>
      <c r="Y39" s="1"/>
    </row>
    <row r="40" spans="1:25">
      <c r="A40" s="1"/>
      <c r="B40" s="113"/>
      <c r="C40" s="113"/>
      <c r="D40" s="113"/>
      <c r="E40" s="114"/>
      <c r="F40" s="1"/>
      <c r="G40" s="1"/>
      <c r="H40" s="1"/>
      <c r="I40" s="1"/>
      <c r="J40" s="1"/>
      <c r="K40" s="1"/>
      <c r="L40" s="1"/>
      <c r="M40" s="1"/>
      <c r="N40" s="1"/>
      <c r="O40" s="1"/>
      <c r="P40" s="1"/>
      <c r="Q40" s="1"/>
      <c r="R40" s="1"/>
      <c r="S40" s="1"/>
      <c r="T40" s="1"/>
      <c r="U40" s="1"/>
      <c r="V40" s="1"/>
      <c r="W40" s="1"/>
      <c r="X40" s="1"/>
      <c r="Y40" s="1"/>
    </row>
    <row r="41" spans="1:25">
      <c r="A41" s="1"/>
      <c r="B41" s="113"/>
      <c r="C41" s="113"/>
      <c r="D41" s="113"/>
      <c r="E41" s="114"/>
      <c r="F41" s="1"/>
      <c r="G41" s="1"/>
      <c r="H41" s="1"/>
      <c r="I41" s="1"/>
      <c r="J41" s="1"/>
      <c r="K41" s="1"/>
      <c r="L41" s="1"/>
      <c r="M41" s="1"/>
      <c r="N41" s="1"/>
      <c r="O41" s="1"/>
      <c r="P41" s="1"/>
      <c r="Q41" s="1"/>
      <c r="R41" s="1"/>
      <c r="S41" s="1"/>
      <c r="T41" s="1"/>
      <c r="U41" s="1"/>
      <c r="V41" s="1"/>
      <c r="W41" s="1"/>
      <c r="X41" s="1"/>
      <c r="Y41" s="1"/>
    </row>
    <row r="42" spans="1:25">
      <c r="A42" s="1"/>
      <c r="B42" s="113"/>
      <c r="C42" s="113"/>
      <c r="D42" s="113"/>
      <c r="E42" s="114"/>
      <c r="F42" s="1"/>
      <c r="G42" s="1"/>
      <c r="H42" s="1"/>
      <c r="I42" s="1"/>
      <c r="J42" s="1"/>
      <c r="K42" s="1"/>
      <c r="L42" s="1"/>
      <c r="M42" s="1"/>
      <c r="N42" s="1"/>
      <c r="O42" s="1"/>
      <c r="P42" s="1"/>
      <c r="Q42" s="1"/>
      <c r="R42" s="1"/>
      <c r="S42" s="1"/>
      <c r="T42" s="1"/>
      <c r="U42" s="1"/>
      <c r="V42" s="1"/>
      <c r="W42" s="1"/>
      <c r="X42" s="1"/>
      <c r="Y42" s="1"/>
    </row>
    <row r="43" spans="1:25">
      <c r="A43" s="1"/>
      <c r="B43" s="113"/>
      <c r="C43" s="113"/>
      <c r="D43" s="113"/>
      <c r="E43" s="114"/>
      <c r="F43" s="1"/>
      <c r="G43" s="1"/>
      <c r="H43" s="1"/>
      <c r="I43" s="1"/>
      <c r="J43" s="1"/>
      <c r="K43" s="1"/>
      <c r="L43" s="1"/>
      <c r="M43" s="1"/>
      <c r="N43" s="1"/>
      <c r="O43" s="1"/>
      <c r="P43" s="1"/>
      <c r="Q43" s="1"/>
      <c r="R43" s="1"/>
      <c r="S43" s="1"/>
      <c r="T43" s="1"/>
      <c r="U43" s="1"/>
      <c r="V43" s="1"/>
      <c r="W43" s="1"/>
      <c r="X43" s="1"/>
      <c r="Y43" s="1"/>
    </row>
    <row r="44" spans="1:25">
      <c r="A44" s="1"/>
      <c r="B44" s="113"/>
      <c r="C44" s="113"/>
      <c r="D44" s="113"/>
      <c r="E44" s="114"/>
      <c r="F44" s="1"/>
      <c r="G44" s="1"/>
      <c r="H44" s="1"/>
      <c r="I44" s="1"/>
      <c r="J44" s="1"/>
      <c r="K44" s="1"/>
      <c r="L44" s="1"/>
      <c r="M44" s="1"/>
      <c r="N44" s="1"/>
      <c r="O44" s="1"/>
      <c r="P44" s="1"/>
      <c r="Q44" s="1"/>
      <c r="R44" s="1"/>
      <c r="S44" s="1"/>
      <c r="T44" s="1"/>
      <c r="U44" s="1"/>
      <c r="V44" s="1"/>
      <c r="W44" s="1"/>
      <c r="X44" s="1"/>
      <c r="Y44" s="1"/>
    </row>
    <row r="45" spans="1:25">
      <c r="A45" s="1"/>
      <c r="B45" s="113"/>
      <c r="C45" s="113"/>
      <c r="D45" s="113"/>
      <c r="E45" s="114"/>
      <c r="F45" s="1"/>
      <c r="G45" s="1"/>
      <c r="H45" s="1"/>
      <c r="I45" s="1"/>
      <c r="J45" s="1"/>
      <c r="K45" s="1"/>
      <c r="L45" s="1"/>
      <c r="M45" s="1"/>
      <c r="N45" s="1"/>
      <c r="O45" s="1"/>
      <c r="P45" s="1"/>
      <c r="Q45" s="1"/>
      <c r="R45" s="1"/>
      <c r="S45" s="1"/>
      <c r="T45" s="1"/>
      <c r="U45" s="1"/>
      <c r="V45" s="1"/>
      <c r="W45" s="1"/>
      <c r="X45" s="1"/>
      <c r="Y45" s="1"/>
    </row>
    <row r="46" spans="1:25">
      <c r="A46" s="1"/>
      <c r="B46" s="113"/>
      <c r="C46" s="113"/>
      <c r="D46" s="113"/>
      <c r="E46" s="114"/>
      <c r="F46" s="1"/>
      <c r="G46" s="1"/>
      <c r="H46" s="1"/>
      <c r="I46" s="1"/>
      <c r="J46" s="1"/>
      <c r="K46" s="1"/>
      <c r="L46" s="1"/>
      <c r="M46" s="1"/>
      <c r="N46" s="1"/>
      <c r="O46" s="1"/>
      <c r="P46" s="1"/>
      <c r="Q46" s="1"/>
      <c r="R46" s="1"/>
      <c r="S46" s="1"/>
      <c r="T46" s="1"/>
      <c r="U46" s="1"/>
      <c r="V46" s="1"/>
      <c r="W46" s="1"/>
      <c r="X46" s="1"/>
      <c r="Y46" s="1"/>
    </row>
    <row r="47" spans="1:25">
      <c r="A47" s="1"/>
      <c r="B47" s="113"/>
      <c r="C47" s="113"/>
      <c r="D47" s="113"/>
      <c r="E47" s="114"/>
      <c r="F47" s="1"/>
      <c r="G47" s="1"/>
      <c r="H47" s="1"/>
      <c r="I47" s="1"/>
      <c r="J47" s="1"/>
      <c r="K47" s="1"/>
      <c r="L47" s="1"/>
      <c r="M47" s="1"/>
      <c r="N47" s="1"/>
      <c r="O47" s="1"/>
      <c r="P47" s="1"/>
      <c r="Q47" s="1"/>
      <c r="R47" s="1"/>
      <c r="S47" s="1"/>
      <c r="T47" s="1"/>
      <c r="U47" s="1"/>
      <c r="V47" s="1"/>
      <c r="W47" s="1"/>
      <c r="X47" s="1"/>
      <c r="Y47" s="1"/>
    </row>
    <row r="48" spans="1:25">
      <c r="A48" s="1"/>
      <c r="B48" s="113"/>
      <c r="C48" s="113"/>
      <c r="D48" s="113"/>
      <c r="E48" s="114"/>
      <c r="F48" s="1"/>
      <c r="G48" s="1"/>
      <c r="H48" s="1"/>
      <c r="I48" s="1"/>
      <c r="J48" s="1"/>
      <c r="K48" s="1"/>
      <c r="L48" s="1"/>
      <c r="M48" s="1"/>
      <c r="N48" s="1"/>
      <c r="O48" s="1"/>
      <c r="P48" s="1"/>
      <c r="Q48" s="1"/>
      <c r="R48" s="1"/>
      <c r="S48" s="1"/>
      <c r="T48" s="1"/>
      <c r="U48" s="1"/>
      <c r="V48" s="1"/>
      <c r="W48" s="1"/>
      <c r="X48" s="1"/>
      <c r="Y48" s="1"/>
    </row>
    <row r="49" spans="1:25">
      <c r="A49" s="1"/>
      <c r="B49" s="113"/>
      <c r="C49" s="113"/>
      <c r="D49" s="113"/>
      <c r="E49" s="114"/>
      <c r="F49" s="1"/>
      <c r="G49" s="1"/>
      <c r="H49" s="1"/>
      <c r="I49" s="1"/>
      <c r="J49" s="1"/>
      <c r="K49" s="1"/>
      <c r="L49" s="1"/>
      <c r="M49" s="1"/>
      <c r="N49" s="1"/>
      <c r="O49" s="1"/>
      <c r="P49" s="1"/>
      <c r="Q49" s="1"/>
      <c r="R49" s="1"/>
      <c r="S49" s="1"/>
      <c r="T49" s="1"/>
      <c r="U49" s="1"/>
      <c r="V49" s="1"/>
      <c r="W49" s="1"/>
      <c r="X49" s="1"/>
      <c r="Y49" s="1"/>
    </row>
    <row r="50" spans="1:25">
      <c r="A50" s="1"/>
      <c r="B50" s="113"/>
      <c r="C50" s="113"/>
      <c r="D50" s="113"/>
      <c r="E50" s="114"/>
      <c r="F50" s="1"/>
      <c r="G50" s="1"/>
      <c r="H50" s="1"/>
      <c r="I50" s="1"/>
      <c r="J50" s="1"/>
      <c r="K50" s="1"/>
      <c r="L50" s="1"/>
      <c r="M50" s="1"/>
      <c r="N50" s="1"/>
      <c r="O50" s="1"/>
      <c r="P50" s="1"/>
      <c r="Q50" s="1"/>
      <c r="R50" s="1"/>
      <c r="S50" s="1"/>
      <c r="T50" s="1"/>
      <c r="U50" s="1"/>
      <c r="V50" s="1"/>
      <c r="W50" s="1"/>
      <c r="X50" s="1"/>
      <c r="Y50" s="1"/>
    </row>
    <row r="51" spans="1:25">
      <c r="A51" s="1"/>
      <c r="B51" s="113"/>
      <c r="C51" s="113"/>
      <c r="D51" s="113"/>
      <c r="E51" s="114"/>
      <c r="F51" s="1"/>
      <c r="G51" s="1"/>
      <c r="H51" s="1"/>
      <c r="I51" s="1"/>
      <c r="J51" s="1"/>
      <c r="K51" s="1"/>
      <c r="L51" s="1"/>
      <c r="M51" s="1"/>
      <c r="N51" s="1"/>
      <c r="O51" s="1"/>
      <c r="P51" s="1"/>
      <c r="Q51" s="1"/>
      <c r="R51" s="1"/>
      <c r="S51" s="1"/>
      <c r="T51" s="1"/>
      <c r="U51" s="1"/>
      <c r="V51" s="1"/>
      <c r="W51" s="1"/>
      <c r="X51" s="1"/>
      <c r="Y51" s="1"/>
    </row>
    <row r="52" spans="1:25">
      <c r="A52" s="1"/>
      <c r="B52" s="113"/>
      <c r="C52" s="113"/>
      <c r="D52" s="113"/>
      <c r="E52" s="114"/>
      <c r="F52" s="1"/>
      <c r="G52" s="1"/>
      <c r="H52" s="1"/>
      <c r="I52" s="1"/>
      <c r="J52" s="1"/>
      <c r="K52" s="1"/>
      <c r="L52" s="1"/>
      <c r="M52" s="1"/>
      <c r="N52" s="1"/>
      <c r="O52" s="1"/>
      <c r="P52" s="1"/>
      <c r="Q52" s="1"/>
      <c r="R52" s="1"/>
      <c r="S52" s="1"/>
      <c r="T52" s="1"/>
      <c r="U52" s="1"/>
      <c r="V52" s="1"/>
      <c r="W52" s="1"/>
      <c r="X52" s="1"/>
      <c r="Y52" s="1"/>
    </row>
    <row r="53" spans="1:25">
      <c r="A53" s="1"/>
      <c r="B53" s="113"/>
      <c r="C53" s="113"/>
      <c r="D53" s="113"/>
      <c r="E53" s="114"/>
      <c r="F53" s="1"/>
      <c r="G53" s="1"/>
      <c r="H53" s="1"/>
      <c r="I53" s="1"/>
      <c r="J53" s="1"/>
      <c r="K53" s="1"/>
      <c r="L53" s="1"/>
      <c r="M53" s="1"/>
      <c r="N53" s="1"/>
      <c r="O53" s="1"/>
      <c r="P53" s="1"/>
      <c r="Q53" s="1"/>
      <c r="R53" s="1"/>
      <c r="S53" s="1"/>
      <c r="T53" s="1"/>
      <c r="U53" s="1"/>
      <c r="V53" s="1"/>
      <c r="W53" s="1"/>
      <c r="X53" s="1"/>
      <c r="Y53" s="1"/>
    </row>
    <row r="54" spans="1:25">
      <c r="A54" s="1"/>
      <c r="B54" s="113"/>
      <c r="C54" s="113"/>
      <c r="D54" s="113"/>
      <c r="E54" s="114"/>
      <c r="F54" s="1"/>
      <c r="G54" s="1"/>
      <c r="H54" s="1"/>
      <c r="I54" s="1"/>
      <c r="J54" s="1"/>
      <c r="K54" s="1"/>
      <c r="L54" s="1"/>
      <c r="M54" s="1"/>
      <c r="N54" s="1"/>
      <c r="O54" s="1"/>
      <c r="P54" s="1"/>
      <c r="Q54" s="1"/>
      <c r="R54" s="1"/>
      <c r="S54" s="1"/>
      <c r="T54" s="1"/>
      <c r="U54" s="1"/>
      <c r="V54" s="1"/>
      <c r="W54" s="1"/>
      <c r="X54" s="1"/>
      <c r="Y54" s="1"/>
    </row>
    <row r="55" spans="1:25">
      <c r="A55" s="1"/>
      <c r="B55" s="113"/>
      <c r="C55" s="113"/>
      <c r="D55" s="113"/>
      <c r="E55" s="114"/>
      <c r="F55" s="1"/>
      <c r="G55" s="1"/>
      <c r="H55" s="1"/>
      <c r="I55" s="1"/>
      <c r="J55" s="1"/>
      <c r="K55" s="1"/>
      <c r="L55" s="1"/>
      <c r="M55" s="1"/>
      <c r="N55" s="1"/>
      <c r="O55" s="1"/>
      <c r="P55" s="1"/>
      <c r="Q55" s="1"/>
      <c r="R55" s="1"/>
      <c r="S55" s="1"/>
      <c r="T55" s="1"/>
      <c r="U55" s="1"/>
      <c r="V55" s="1"/>
      <c r="W55" s="1"/>
      <c r="X55" s="1"/>
      <c r="Y55" s="1"/>
    </row>
    <row r="56" spans="1:25">
      <c r="A56" s="1"/>
      <c r="B56" s="113"/>
      <c r="C56" s="113"/>
      <c r="D56" s="113"/>
      <c r="E56" s="114"/>
      <c r="F56" s="1"/>
      <c r="G56" s="1"/>
      <c r="H56" s="1"/>
      <c r="I56" s="1"/>
      <c r="J56" s="1"/>
      <c r="K56" s="1"/>
      <c r="L56" s="1"/>
      <c r="M56" s="1"/>
      <c r="N56" s="1"/>
      <c r="O56" s="1"/>
      <c r="P56" s="1"/>
      <c r="Q56" s="1"/>
      <c r="R56" s="1"/>
      <c r="S56" s="1"/>
      <c r="T56" s="1"/>
      <c r="U56" s="1"/>
      <c r="V56" s="1"/>
      <c r="W56" s="1"/>
      <c r="X56" s="1"/>
      <c r="Y56" s="1"/>
    </row>
    <row r="57" spans="1:25">
      <c r="A57" s="1"/>
      <c r="B57" s="113"/>
      <c r="C57" s="113"/>
      <c r="D57" s="113"/>
      <c r="E57" s="114"/>
      <c r="F57" s="1"/>
      <c r="G57" s="1"/>
      <c r="H57" s="1"/>
      <c r="I57" s="1"/>
      <c r="J57" s="1"/>
      <c r="K57" s="1"/>
      <c r="L57" s="1"/>
      <c r="M57" s="1"/>
      <c r="N57" s="1"/>
      <c r="O57" s="1"/>
      <c r="P57" s="1"/>
      <c r="Q57" s="1"/>
      <c r="R57" s="1"/>
      <c r="S57" s="1"/>
      <c r="T57" s="1"/>
      <c r="U57" s="1"/>
      <c r="V57" s="1"/>
      <c r="W57" s="1"/>
      <c r="X57" s="1"/>
      <c r="Y57" s="1"/>
    </row>
    <row r="58" spans="1:25">
      <c r="A58" s="1"/>
      <c r="B58" s="113"/>
      <c r="C58" s="113"/>
      <c r="D58" s="113"/>
      <c r="E58" s="114"/>
      <c r="F58" s="1"/>
      <c r="G58" s="1"/>
      <c r="H58" s="1"/>
      <c r="I58" s="1"/>
      <c r="J58" s="1"/>
      <c r="K58" s="1"/>
      <c r="L58" s="1"/>
      <c r="M58" s="1"/>
      <c r="N58" s="1"/>
      <c r="O58" s="1"/>
      <c r="P58" s="1"/>
      <c r="Q58" s="1"/>
      <c r="R58" s="1"/>
      <c r="S58" s="1"/>
      <c r="T58" s="1"/>
      <c r="U58" s="1"/>
      <c r="V58" s="1"/>
      <c r="W58" s="1"/>
      <c r="X58" s="1"/>
      <c r="Y58" s="1"/>
    </row>
    <row r="59" spans="1:25">
      <c r="A59" s="1"/>
      <c r="B59" s="113"/>
      <c r="C59" s="113"/>
      <c r="D59" s="113"/>
      <c r="E59" s="114"/>
      <c r="F59" s="1"/>
      <c r="G59" s="1"/>
      <c r="H59" s="1"/>
      <c r="I59" s="1"/>
      <c r="J59" s="1"/>
      <c r="K59" s="1"/>
      <c r="L59" s="1"/>
      <c r="M59" s="1"/>
      <c r="N59" s="1"/>
      <c r="O59" s="1"/>
      <c r="P59" s="1"/>
      <c r="Q59" s="1"/>
      <c r="R59" s="1"/>
      <c r="S59" s="1"/>
      <c r="T59" s="1"/>
      <c r="U59" s="1"/>
      <c r="V59" s="1"/>
      <c r="W59" s="1"/>
      <c r="X59" s="1"/>
      <c r="Y59" s="1"/>
    </row>
    <row r="60" spans="1:25">
      <c r="A60" s="1"/>
      <c r="B60" s="113"/>
      <c r="C60" s="113"/>
      <c r="D60" s="113"/>
      <c r="E60" s="114"/>
      <c r="F60" s="1"/>
      <c r="G60" s="1"/>
      <c r="H60" s="1"/>
      <c r="I60" s="1"/>
      <c r="J60" s="1"/>
      <c r="K60" s="1"/>
      <c r="L60" s="1"/>
      <c r="M60" s="1"/>
      <c r="N60" s="1"/>
      <c r="O60" s="1"/>
      <c r="P60" s="1"/>
      <c r="Q60" s="1"/>
      <c r="R60" s="1"/>
      <c r="S60" s="1"/>
      <c r="T60" s="1"/>
      <c r="U60" s="1"/>
      <c r="V60" s="1"/>
      <c r="W60" s="1"/>
      <c r="X60" s="1"/>
      <c r="Y60" s="1"/>
    </row>
    <row r="61" spans="1:25">
      <c r="A61" s="1"/>
      <c r="B61" s="113"/>
      <c r="C61" s="113"/>
      <c r="D61" s="113"/>
      <c r="E61" s="114"/>
      <c r="F61" s="1"/>
      <c r="G61" s="1"/>
      <c r="H61" s="1"/>
      <c r="I61" s="1"/>
      <c r="J61" s="1"/>
      <c r="K61" s="1"/>
      <c r="L61" s="1"/>
      <c r="M61" s="1"/>
      <c r="N61" s="1"/>
      <c r="O61" s="1"/>
      <c r="P61" s="1"/>
      <c r="Q61" s="1"/>
      <c r="R61" s="1"/>
      <c r="S61" s="1"/>
      <c r="T61" s="1"/>
      <c r="U61" s="1"/>
      <c r="V61" s="1"/>
      <c r="W61" s="1"/>
      <c r="X61" s="1"/>
      <c r="Y61" s="1"/>
    </row>
    <row r="62" spans="1:25">
      <c r="A62" s="1"/>
      <c r="B62" s="113"/>
      <c r="C62" s="113"/>
      <c r="D62" s="113"/>
      <c r="E62" s="114"/>
      <c r="F62" s="1"/>
      <c r="G62" s="1"/>
      <c r="H62" s="1"/>
      <c r="I62" s="1"/>
      <c r="J62" s="1"/>
      <c r="K62" s="1"/>
      <c r="L62" s="1"/>
      <c r="M62" s="1"/>
      <c r="N62" s="1"/>
      <c r="O62" s="1"/>
      <c r="P62" s="1"/>
      <c r="Q62" s="1"/>
      <c r="R62" s="1"/>
      <c r="S62" s="1"/>
      <c r="T62" s="1"/>
      <c r="U62" s="1"/>
      <c r="V62" s="1"/>
      <c r="W62" s="1"/>
      <c r="X62" s="1"/>
      <c r="Y62" s="1"/>
    </row>
    <row r="63" spans="1:25">
      <c r="A63" s="1"/>
      <c r="B63" s="113"/>
      <c r="C63" s="113"/>
      <c r="D63" s="113"/>
      <c r="E63" s="114"/>
      <c r="F63" s="1"/>
      <c r="G63" s="1"/>
      <c r="H63" s="1"/>
      <c r="I63" s="1"/>
      <c r="J63" s="1"/>
      <c r="K63" s="1"/>
      <c r="L63" s="1"/>
      <c r="M63" s="1"/>
      <c r="N63" s="1"/>
      <c r="O63" s="1"/>
      <c r="P63" s="1"/>
      <c r="Q63" s="1"/>
      <c r="R63" s="1"/>
      <c r="S63" s="1"/>
      <c r="T63" s="1"/>
      <c r="U63" s="1"/>
      <c r="V63" s="1"/>
      <c r="W63" s="1"/>
      <c r="X63" s="1"/>
      <c r="Y63" s="1"/>
    </row>
    <row r="64" spans="1:25">
      <c r="A64" s="1"/>
      <c r="B64" s="113"/>
      <c r="C64" s="113"/>
      <c r="D64" s="113"/>
      <c r="E64" s="114"/>
      <c r="F64" s="1"/>
      <c r="G64" s="1"/>
      <c r="H64" s="1"/>
      <c r="I64" s="1"/>
      <c r="J64" s="1"/>
      <c r="K64" s="1"/>
      <c r="L64" s="1"/>
      <c r="M64" s="1"/>
      <c r="N64" s="1"/>
      <c r="O64" s="1"/>
      <c r="P64" s="1"/>
      <c r="Q64" s="1"/>
      <c r="R64" s="1"/>
      <c r="S64" s="1"/>
      <c r="T64" s="1"/>
      <c r="U64" s="1"/>
      <c r="V64" s="1"/>
      <c r="W64" s="1"/>
      <c r="X64" s="1"/>
      <c r="Y64" s="1"/>
    </row>
    <row r="65" spans="1:25">
      <c r="A65" s="1"/>
      <c r="B65" s="113"/>
      <c r="C65" s="113"/>
      <c r="D65" s="113"/>
      <c r="E65" s="114"/>
      <c r="F65" s="1"/>
      <c r="G65" s="1"/>
      <c r="H65" s="1"/>
      <c r="I65" s="1"/>
      <c r="J65" s="1"/>
      <c r="K65" s="1"/>
      <c r="L65" s="1"/>
      <c r="M65" s="1"/>
      <c r="N65" s="1"/>
      <c r="O65" s="1"/>
      <c r="P65" s="1"/>
      <c r="Q65" s="1"/>
      <c r="R65" s="1"/>
      <c r="S65" s="1"/>
      <c r="T65" s="1"/>
      <c r="U65" s="1"/>
      <c r="V65" s="1"/>
      <c r="W65" s="1"/>
      <c r="X65" s="1"/>
      <c r="Y65" s="1"/>
    </row>
    <row r="66" spans="1:25">
      <c r="A66" s="1"/>
      <c r="B66" s="113"/>
      <c r="C66" s="113"/>
      <c r="D66" s="113"/>
      <c r="E66" s="114"/>
      <c r="F66" s="1"/>
      <c r="G66" s="1"/>
      <c r="H66" s="1"/>
      <c r="I66" s="1"/>
      <c r="J66" s="1"/>
      <c r="K66" s="1"/>
      <c r="L66" s="1"/>
      <c r="M66" s="1"/>
      <c r="N66" s="1"/>
      <c r="O66" s="1"/>
      <c r="P66" s="1"/>
      <c r="Q66" s="1"/>
      <c r="R66" s="1"/>
      <c r="S66" s="1"/>
      <c r="T66" s="1"/>
      <c r="U66" s="1"/>
      <c r="V66" s="1"/>
      <c r="W66" s="1"/>
      <c r="X66" s="1"/>
      <c r="Y66" s="1"/>
    </row>
    <row r="67" spans="1:25">
      <c r="A67" s="1"/>
      <c r="B67" s="113"/>
      <c r="C67" s="113"/>
      <c r="D67" s="113"/>
      <c r="E67" s="114"/>
      <c r="F67" s="1"/>
      <c r="G67" s="1"/>
      <c r="H67" s="1"/>
      <c r="I67" s="1"/>
      <c r="J67" s="1"/>
      <c r="K67" s="1"/>
      <c r="L67" s="1"/>
      <c r="M67" s="1"/>
      <c r="N67" s="1"/>
      <c r="O67" s="1"/>
      <c r="P67" s="1"/>
      <c r="Q67" s="1"/>
      <c r="R67" s="1"/>
      <c r="S67" s="1"/>
      <c r="T67" s="1"/>
      <c r="U67" s="1"/>
      <c r="V67" s="1"/>
      <c r="W67" s="1"/>
      <c r="X67" s="1"/>
      <c r="Y67" s="1"/>
    </row>
    <row r="68" spans="1:25">
      <c r="A68" s="1"/>
      <c r="B68" s="113"/>
      <c r="C68" s="113"/>
      <c r="D68" s="113"/>
      <c r="E68" s="114"/>
      <c r="F68" s="1"/>
      <c r="G68" s="1"/>
      <c r="H68" s="1"/>
      <c r="I68" s="1"/>
      <c r="J68" s="1"/>
      <c r="K68" s="1"/>
      <c r="L68" s="1"/>
      <c r="M68" s="1"/>
      <c r="N68" s="1"/>
      <c r="O68" s="1"/>
      <c r="P68" s="1"/>
      <c r="Q68" s="1"/>
      <c r="R68" s="1"/>
      <c r="S68" s="1"/>
      <c r="T68" s="1"/>
      <c r="U68" s="1"/>
      <c r="V68" s="1"/>
      <c r="W68" s="1"/>
      <c r="X68" s="1"/>
      <c r="Y68" s="1"/>
    </row>
    <row r="69" spans="1:25">
      <c r="A69" s="1"/>
      <c r="B69" s="113"/>
      <c r="C69" s="113"/>
      <c r="D69" s="113"/>
      <c r="E69" s="114"/>
      <c r="F69" s="1"/>
      <c r="G69" s="1"/>
      <c r="H69" s="1"/>
      <c r="I69" s="1"/>
      <c r="J69" s="1"/>
      <c r="K69" s="1"/>
      <c r="L69" s="1"/>
      <c r="M69" s="1"/>
      <c r="N69" s="1"/>
      <c r="O69" s="1"/>
      <c r="P69" s="1"/>
      <c r="Q69" s="1"/>
      <c r="R69" s="1"/>
      <c r="S69" s="1"/>
      <c r="T69" s="1"/>
      <c r="U69" s="1"/>
      <c r="V69" s="1"/>
      <c r="W69" s="1"/>
      <c r="X69" s="1"/>
      <c r="Y69" s="1"/>
    </row>
    <row r="70" spans="1:25">
      <c r="A70" s="1"/>
      <c r="B70" s="113"/>
      <c r="C70" s="113"/>
      <c r="D70" s="113"/>
      <c r="E70" s="114"/>
      <c r="F70" s="1"/>
      <c r="G70" s="1"/>
      <c r="H70" s="1"/>
      <c r="I70" s="1"/>
      <c r="J70" s="1"/>
      <c r="K70" s="1"/>
      <c r="L70" s="1"/>
      <c r="M70" s="1"/>
      <c r="N70" s="1"/>
      <c r="O70" s="1"/>
      <c r="P70" s="1"/>
      <c r="Q70" s="1"/>
      <c r="R70" s="1"/>
      <c r="S70" s="1"/>
      <c r="T70" s="1"/>
      <c r="U70" s="1"/>
      <c r="V70" s="1"/>
      <c r="W70" s="1"/>
      <c r="X70" s="1"/>
      <c r="Y70" s="1"/>
    </row>
    <row r="71" spans="1:25">
      <c r="A71" s="1"/>
      <c r="B71" s="113"/>
      <c r="C71" s="113"/>
      <c r="D71" s="113"/>
      <c r="E71" s="114"/>
      <c r="F71" s="1"/>
      <c r="G71" s="1"/>
      <c r="H71" s="1"/>
      <c r="I71" s="1"/>
      <c r="J71" s="1"/>
      <c r="K71" s="1"/>
      <c r="L71" s="1"/>
      <c r="M71" s="1"/>
      <c r="N71" s="1"/>
      <c r="O71" s="1"/>
      <c r="P71" s="1"/>
      <c r="Q71" s="1"/>
      <c r="R71" s="1"/>
      <c r="S71" s="1"/>
      <c r="T71" s="1"/>
      <c r="U71" s="1"/>
      <c r="V71" s="1"/>
      <c r="W71" s="1"/>
      <c r="X71" s="1"/>
      <c r="Y71" s="1"/>
    </row>
    <row r="72" spans="1:25">
      <c r="A72" s="1"/>
      <c r="B72" s="113"/>
      <c r="C72" s="113"/>
      <c r="D72" s="113"/>
      <c r="E72" s="114"/>
      <c r="F72" s="1"/>
      <c r="G72" s="1"/>
      <c r="H72" s="1"/>
      <c r="I72" s="1"/>
      <c r="J72" s="1"/>
      <c r="K72" s="1"/>
      <c r="L72" s="1"/>
      <c r="M72" s="1"/>
      <c r="N72" s="1"/>
      <c r="O72" s="1"/>
      <c r="P72" s="1"/>
      <c r="Q72" s="1"/>
      <c r="R72" s="1"/>
      <c r="S72" s="1"/>
      <c r="T72" s="1"/>
      <c r="U72" s="1"/>
      <c r="V72" s="1"/>
      <c r="W72" s="1"/>
      <c r="X72" s="1"/>
      <c r="Y72" s="1"/>
    </row>
    <row r="73" spans="1:25">
      <c r="A73" s="1"/>
      <c r="B73" s="113"/>
      <c r="C73" s="113"/>
      <c r="D73" s="113"/>
      <c r="E73" s="114"/>
      <c r="F73" s="1"/>
      <c r="G73" s="1"/>
      <c r="H73" s="1"/>
      <c r="I73" s="1"/>
      <c r="J73" s="1"/>
      <c r="K73" s="1"/>
      <c r="L73" s="1"/>
      <c r="M73" s="1"/>
      <c r="N73" s="1"/>
      <c r="O73" s="1"/>
      <c r="P73" s="1"/>
      <c r="Q73" s="1"/>
      <c r="R73" s="1"/>
      <c r="S73" s="1"/>
      <c r="T73" s="1"/>
      <c r="U73" s="1"/>
      <c r="V73" s="1"/>
      <c r="W73" s="1"/>
      <c r="X73" s="1"/>
      <c r="Y73" s="1"/>
    </row>
    <row r="74" spans="1:25">
      <c r="A74" s="1"/>
      <c r="B74" s="113"/>
      <c r="C74" s="113"/>
      <c r="D74" s="113"/>
      <c r="E74" s="114"/>
      <c r="F74" s="1"/>
      <c r="G74" s="1"/>
      <c r="H74" s="1"/>
      <c r="I74" s="1"/>
      <c r="J74" s="1"/>
      <c r="K74" s="1"/>
      <c r="L74" s="1"/>
      <c r="M74" s="1"/>
      <c r="N74" s="1"/>
      <c r="O74" s="1"/>
      <c r="P74" s="1"/>
      <c r="Q74" s="1"/>
      <c r="R74" s="1"/>
      <c r="S74" s="1"/>
      <c r="T74" s="1"/>
      <c r="U74" s="1"/>
      <c r="V74" s="1"/>
      <c r="W74" s="1"/>
      <c r="X74" s="1"/>
      <c r="Y74" s="1"/>
    </row>
    <row r="75" spans="1:25">
      <c r="A75" s="1"/>
      <c r="B75" s="113"/>
      <c r="C75" s="113"/>
      <c r="D75" s="113"/>
      <c r="E75" s="114"/>
      <c r="F75" s="1"/>
      <c r="G75" s="1"/>
      <c r="H75" s="1"/>
      <c r="I75" s="1"/>
      <c r="J75" s="1"/>
      <c r="K75" s="1"/>
      <c r="L75" s="1"/>
      <c r="M75" s="1"/>
      <c r="N75" s="1"/>
      <c r="O75" s="1"/>
      <c r="P75" s="1"/>
      <c r="Q75" s="1"/>
      <c r="R75" s="1"/>
      <c r="S75" s="1"/>
      <c r="T75" s="1"/>
      <c r="U75" s="1"/>
      <c r="V75" s="1"/>
      <c r="W75" s="1"/>
      <c r="X75" s="1"/>
      <c r="Y75" s="1"/>
    </row>
    <row r="76" spans="1:25">
      <c r="A76" s="1"/>
      <c r="B76" s="113"/>
      <c r="C76" s="113"/>
      <c r="D76" s="113"/>
      <c r="E76" s="114"/>
      <c r="F76" s="1"/>
      <c r="G76" s="1"/>
      <c r="H76" s="1"/>
      <c r="I76" s="1"/>
      <c r="J76" s="1"/>
      <c r="K76" s="1"/>
      <c r="L76" s="1"/>
      <c r="M76" s="1"/>
      <c r="N76" s="1"/>
      <c r="O76" s="1"/>
      <c r="P76" s="1"/>
      <c r="Q76" s="1"/>
      <c r="R76" s="1"/>
      <c r="S76" s="1"/>
      <c r="T76" s="1"/>
      <c r="U76" s="1"/>
      <c r="V76" s="1"/>
      <c r="W76" s="1"/>
      <c r="X76" s="1"/>
      <c r="Y76" s="1"/>
    </row>
    <row r="77" spans="1:25">
      <c r="A77" s="1"/>
      <c r="B77" s="113"/>
      <c r="C77" s="113"/>
      <c r="D77" s="113"/>
      <c r="E77" s="114"/>
      <c r="F77" s="1"/>
      <c r="G77" s="1"/>
      <c r="H77" s="1"/>
      <c r="I77" s="1"/>
      <c r="J77" s="1"/>
      <c r="K77" s="1"/>
      <c r="L77" s="1"/>
      <c r="M77" s="1"/>
      <c r="N77" s="1"/>
      <c r="O77" s="1"/>
      <c r="P77" s="1"/>
      <c r="Q77" s="1"/>
      <c r="R77" s="1"/>
      <c r="S77" s="1"/>
      <c r="T77" s="1"/>
      <c r="U77" s="1"/>
      <c r="V77" s="1"/>
      <c r="W77" s="1"/>
      <c r="X77" s="1"/>
      <c r="Y77" s="1"/>
    </row>
    <row r="78" spans="1:25">
      <c r="A78" s="1"/>
      <c r="B78" s="113"/>
      <c r="C78" s="113"/>
      <c r="D78" s="113"/>
      <c r="E78" s="114"/>
      <c r="F78" s="1"/>
      <c r="G78" s="1"/>
      <c r="H78" s="1"/>
      <c r="I78" s="1"/>
      <c r="J78" s="1"/>
      <c r="K78" s="1"/>
      <c r="L78" s="1"/>
      <c r="M78" s="1"/>
      <c r="N78" s="1"/>
      <c r="O78" s="1"/>
      <c r="P78" s="1"/>
      <c r="Q78" s="1"/>
      <c r="R78" s="1"/>
      <c r="S78" s="1"/>
      <c r="T78" s="1"/>
      <c r="U78" s="1"/>
      <c r="V78" s="1"/>
      <c r="W78" s="1"/>
      <c r="X78" s="1"/>
      <c r="Y78" s="1"/>
    </row>
    <row r="79" spans="1:25">
      <c r="A79" s="1"/>
      <c r="B79" s="113"/>
      <c r="C79" s="113"/>
      <c r="D79" s="113"/>
      <c r="E79" s="114"/>
      <c r="F79" s="1"/>
      <c r="G79" s="1"/>
      <c r="H79" s="1"/>
      <c r="I79" s="1"/>
      <c r="J79" s="1"/>
      <c r="K79" s="1"/>
      <c r="L79" s="1"/>
      <c r="M79" s="1"/>
      <c r="N79" s="1"/>
      <c r="O79" s="1"/>
      <c r="P79" s="1"/>
      <c r="Q79" s="1"/>
      <c r="R79" s="1"/>
      <c r="S79" s="1"/>
      <c r="T79" s="1"/>
      <c r="U79" s="1"/>
      <c r="V79" s="1"/>
      <c r="W79" s="1"/>
      <c r="X79" s="1"/>
      <c r="Y79" s="1"/>
    </row>
    <row r="80" spans="1:25">
      <c r="A80" s="1"/>
      <c r="B80" s="113"/>
      <c r="C80" s="113"/>
      <c r="D80" s="113"/>
      <c r="E80" s="114"/>
      <c r="F80" s="1"/>
      <c r="G80" s="1"/>
      <c r="H80" s="1"/>
      <c r="I80" s="1"/>
      <c r="J80" s="1"/>
      <c r="K80" s="1"/>
      <c r="L80" s="1"/>
      <c r="M80" s="1"/>
      <c r="N80" s="1"/>
      <c r="O80" s="1"/>
      <c r="P80" s="1"/>
      <c r="Q80" s="1"/>
      <c r="R80" s="1"/>
      <c r="S80" s="1"/>
      <c r="T80" s="1"/>
      <c r="U80" s="1"/>
      <c r="V80" s="1"/>
      <c r="W80" s="1"/>
      <c r="X80" s="1"/>
      <c r="Y80" s="1"/>
    </row>
    <row r="81" spans="1:25">
      <c r="A81" s="1"/>
      <c r="B81" s="113"/>
      <c r="C81" s="113"/>
      <c r="D81" s="113"/>
      <c r="E81" s="114"/>
      <c r="F81" s="1"/>
      <c r="G81" s="1"/>
      <c r="H81" s="1"/>
      <c r="I81" s="1"/>
      <c r="J81" s="1"/>
      <c r="K81" s="1"/>
      <c r="L81" s="1"/>
      <c r="M81" s="1"/>
      <c r="N81" s="1"/>
      <c r="O81" s="1"/>
      <c r="P81" s="1"/>
      <c r="Q81" s="1"/>
      <c r="R81" s="1"/>
      <c r="S81" s="1"/>
      <c r="T81" s="1"/>
      <c r="U81" s="1"/>
      <c r="V81" s="1"/>
      <c r="W81" s="1"/>
      <c r="X81" s="1"/>
      <c r="Y81" s="1"/>
    </row>
    <row r="82" spans="1:25">
      <c r="A82" s="1"/>
      <c r="B82" s="113"/>
      <c r="C82" s="113"/>
      <c r="D82" s="113"/>
      <c r="E82" s="114"/>
      <c r="F82" s="1"/>
      <c r="G82" s="1"/>
      <c r="H82" s="1"/>
      <c r="I82" s="1"/>
      <c r="J82" s="1"/>
      <c r="K82" s="1"/>
      <c r="L82" s="1"/>
      <c r="M82" s="1"/>
      <c r="N82" s="1"/>
      <c r="O82" s="1"/>
      <c r="P82" s="1"/>
      <c r="Q82" s="1"/>
      <c r="R82" s="1"/>
      <c r="S82" s="1"/>
      <c r="T82" s="1"/>
      <c r="U82" s="1"/>
      <c r="V82" s="1"/>
      <c r="W82" s="1"/>
      <c r="X82" s="1"/>
      <c r="Y82" s="1"/>
    </row>
    <row r="83" spans="1:25">
      <c r="A83" s="1"/>
      <c r="B83" s="113"/>
      <c r="C83" s="113"/>
      <c r="D83" s="113"/>
      <c r="E83" s="114"/>
      <c r="F83" s="1"/>
      <c r="G83" s="1"/>
      <c r="H83" s="1"/>
      <c r="I83" s="1"/>
      <c r="J83" s="1"/>
      <c r="K83" s="1"/>
      <c r="L83" s="1"/>
      <c r="M83" s="1"/>
      <c r="N83" s="1"/>
      <c r="O83" s="1"/>
      <c r="P83" s="1"/>
      <c r="Q83" s="1"/>
      <c r="R83" s="1"/>
      <c r="S83" s="1"/>
      <c r="T83" s="1"/>
      <c r="U83" s="1"/>
      <c r="V83" s="1"/>
      <c r="W83" s="1"/>
      <c r="X83" s="1"/>
      <c r="Y83" s="1"/>
    </row>
    <row r="84" spans="1:25">
      <c r="A84" s="1"/>
      <c r="B84" s="113"/>
      <c r="C84" s="113"/>
      <c r="D84" s="113"/>
      <c r="E84" s="114"/>
      <c r="F84" s="1"/>
      <c r="G84" s="1"/>
      <c r="H84" s="1"/>
      <c r="I84" s="1"/>
      <c r="J84" s="1"/>
      <c r="K84" s="1"/>
      <c r="L84" s="1"/>
      <c r="M84" s="1"/>
      <c r="N84" s="1"/>
      <c r="O84" s="1"/>
      <c r="P84" s="1"/>
      <c r="Q84" s="1"/>
      <c r="R84" s="1"/>
      <c r="S84" s="1"/>
      <c r="T84" s="1"/>
      <c r="U84" s="1"/>
      <c r="V84" s="1"/>
      <c r="W84" s="1"/>
      <c r="X84" s="1"/>
      <c r="Y84" s="1"/>
    </row>
    <row r="85" spans="1:25">
      <c r="A85" s="1"/>
      <c r="B85" s="113"/>
      <c r="C85" s="113"/>
      <c r="D85" s="113"/>
      <c r="E85" s="114"/>
      <c r="F85" s="1"/>
      <c r="G85" s="1"/>
      <c r="H85" s="1"/>
      <c r="I85" s="1"/>
      <c r="J85" s="1"/>
      <c r="K85" s="1"/>
      <c r="L85" s="1"/>
      <c r="M85" s="1"/>
      <c r="N85" s="1"/>
      <c r="O85" s="1"/>
      <c r="P85" s="1"/>
      <c r="Q85" s="1"/>
      <c r="R85" s="1"/>
      <c r="S85" s="1"/>
      <c r="T85" s="1"/>
      <c r="U85" s="1"/>
      <c r="V85" s="1"/>
      <c r="W85" s="1"/>
      <c r="X85" s="1"/>
      <c r="Y85" s="1"/>
    </row>
    <row r="86" spans="1:25">
      <c r="A86" s="1"/>
      <c r="B86" s="113"/>
      <c r="C86" s="113"/>
      <c r="D86" s="113"/>
      <c r="E86" s="114"/>
      <c r="F86" s="1"/>
      <c r="G86" s="1"/>
      <c r="H86" s="1"/>
      <c r="I86" s="1"/>
      <c r="J86" s="1"/>
      <c r="K86" s="1"/>
      <c r="L86" s="1"/>
      <c r="M86" s="1"/>
      <c r="N86" s="1"/>
      <c r="O86" s="1"/>
      <c r="P86" s="1"/>
      <c r="Q86" s="1"/>
      <c r="R86" s="1"/>
      <c r="S86" s="1"/>
      <c r="T86" s="1"/>
      <c r="U86" s="1"/>
      <c r="V86" s="1"/>
      <c r="W86" s="1"/>
      <c r="X86" s="1"/>
      <c r="Y86" s="1"/>
    </row>
    <row r="87" spans="1:25">
      <c r="A87" s="1"/>
      <c r="B87" s="113"/>
      <c r="C87" s="113"/>
      <c r="D87" s="113"/>
      <c r="E87" s="114"/>
      <c r="F87" s="1"/>
      <c r="G87" s="1"/>
      <c r="H87" s="1"/>
      <c r="I87" s="1"/>
      <c r="J87" s="1"/>
      <c r="K87" s="1"/>
      <c r="L87" s="1"/>
      <c r="M87" s="1"/>
      <c r="N87" s="1"/>
      <c r="O87" s="1"/>
      <c r="P87" s="1"/>
      <c r="Q87" s="1"/>
      <c r="R87" s="1"/>
      <c r="S87" s="1"/>
      <c r="T87" s="1"/>
      <c r="U87" s="1"/>
      <c r="V87" s="1"/>
      <c r="W87" s="1"/>
      <c r="X87" s="1"/>
      <c r="Y87" s="1"/>
    </row>
    <row r="88" spans="1:25">
      <c r="A88" s="1"/>
      <c r="B88" s="113"/>
      <c r="C88" s="113"/>
      <c r="D88" s="113"/>
      <c r="E88" s="114"/>
      <c r="F88" s="1"/>
      <c r="G88" s="1"/>
      <c r="H88" s="1"/>
      <c r="I88" s="1"/>
      <c r="J88" s="1"/>
      <c r="K88" s="1"/>
      <c r="L88" s="1"/>
      <c r="M88" s="1"/>
      <c r="N88" s="1"/>
      <c r="O88" s="1"/>
      <c r="P88" s="1"/>
      <c r="Q88" s="1"/>
      <c r="R88" s="1"/>
      <c r="S88" s="1"/>
      <c r="T88" s="1"/>
      <c r="U88" s="1"/>
      <c r="V88" s="1"/>
      <c r="W88" s="1"/>
      <c r="X88" s="1"/>
      <c r="Y88" s="1"/>
    </row>
    <row r="89" spans="1:25">
      <c r="A89" s="1"/>
      <c r="B89" s="113"/>
      <c r="C89" s="113"/>
      <c r="D89" s="113"/>
      <c r="E89" s="114"/>
      <c r="F89" s="1"/>
      <c r="G89" s="1"/>
      <c r="H89" s="1"/>
      <c r="I89" s="1"/>
      <c r="J89" s="1"/>
      <c r="K89" s="1"/>
      <c r="L89" s="1"/>
      <c r="M89" s="1"/>
      <c r="N89" s="1"/>
      <c r="O89" s="1"/>
      <c r="P89" s="1"/>
      <c r="Q89" s="1"/>
      <c r="R89" s="1"/>
      <c r="S89" s="1"/>
      <c r="T89" s="1"/>
      <c r="U89" s="1"/>
      <c r="V89" s="1"/>
      <c r="W89" s="1"/>
      <c r="X89" s="1"/>
      <c r="Y89" s="1"/>
    </row>
    <row r="90" spans="1:25">
      <c r="A90" s="1"/>
      <c r="B90" s="113"/>
      <c r="C90" s="113"/>
      <c r="D90" s="113"/>
      <c r="E90" s="114"/>
      <c r="F90" s="1"/>
      <c r="G90" s="1"/>
      <c r="H90" s="1"/>
      <c r="I90" s="1"/>
      <c r="J90" s="1"/>
      <c r="K90" s="1"/>
      <c r="L90" s="1"/>
      <c r="M90" s="1"/>
      <c r="N90" s="1"/>
      <c r="O90" s="1"/>
      <c r="P90" s="1"/>
      <c r="Q90" s="1"/>
      <c r="R90" s="1"/>
      <c r="S90" s="1"/>
      <c r="T90" s="1"/>
      <c r="U90" s="1"/>
      <c r="V90" s="1"/>
      <c r="W90" s="1"/>
      <c r="X90" s="1"/>
      <c r="Y90" s="1"/>
    </row>
    <row r="91" spans="1:25">
      <c r="A91" s="1"/>
      <c r="B91" s="113"/>
      <c r="C91" s="113"/>
      <c r="D91" s="113"/>
      <c r="E91" s="114"/>
      <c r="F91" s="1"/>
      <c r="G91" s="1"/>
      <c r="H91" s="1"/>
      <c r="I91" s="1"/>
      <c r="J91" s="1"/>
      <c r="K91" s="1"/>
      <c r="L91" s="1"/>
      <c r="M91" s="1"/>
      <c r="N91" s="1"/>
      <c r="O91" s="1"/>
      <c r="P91" s="1"/>
      <c r="Q91" s="1"/>
      <c r="R91" s="1"/>
      <c r="S91" s="1"/>
      <c r="T91" s="1"/>
      <c r="U91" s="1"/>
      <c r="V91" s="1"/>
      <c r="W91" s="1"/>
      <c r="X91" s="1"/>
      <c r="Y91" s="1"/>
    </row>
    <row r="92" spans="1:25">
      <c r="A92" s="1"/>
      <c r="B92" s="113"/>
      <c r="C92" s="113"/>
      <c r="D92" s="113"/>
      <c r="E92" s="114"/>
      <c r="F92" s="1"/>
      <c r="G92" s="1"/>
      <c r="H92" s="1"/>
      <c r="I92" s="1"/>
      <c r="J92" s="1"/>
      <c r="K92" s="1"/>
      <c r="L92" s="1"/>
      <c r="M92" s="1"/>
      <c r="N92" s="1"/>
      <c r="O92" s="1"/>
      <c r="P92" s="1"/>
      <c r="Q92" s="1"/>
      <c r="R92" s="1"/>
      <c r="S92" s="1"/>
      <c r="T92" s="1"/>
      <c r="U92" s="1"/>
      <c r="V92" s="1"/>
      <c r="W92" s="1"/>
      <c r="X92" s="1"/>
      <c r="Y92" s="1"/>
    </row>
    <row r="93" spans="1:25">
      <c r="A93" s="1"/>
      <c r="B93" s="113"/>
      <c r="C93" s="113"/>
      <c r="D93" s="113"/>
      <c r="E93" s="114"/>
      <c r="F93" s="1"/>
      <c r="G93" s="1"/>
      <c r="H93" s="1"/>
      <c r="I93" s="1"/>
      <c r="J93" s="1"/>
      <c r="K93" s="1"/>
      <c r="L93" s="1"/>
      <c r="M93" s="1"/>
      <c r="N93" s="1"/>
      <c r="O93" s="1"/>
      <c r="P93" s="1"/>
      <c r="Q93" s="1"/>
      <c r="R93" s="1"/>
      <c r="S93" s="1"/>
      <c r="T93" s="1"/>
      <c r="U93" s="1"/>
      <c r="V93" s="1"/>
      <c r="W93" s="1"/>
      <c r="X93" s="1"/>
      <c r="Y93" s="1"/>
    </row>
    <row r="94" spans="1:25">
      <c r="A94" s="1"/>
      <c r="B94" s="113"/>
      <c r="C94" s="113"/>
      <c r="D94" s="113"/>
      <c r="E94" s="114"/>
      <c r="F94" s="1"/>
      <c r="G94" s="1"/>
      <c r="H94" s="1"/>
      <c r="I94" s="1"/>
      <c r="J94" s="1"/>
      <c r="K94" s="1"/>
      <c r="L94" s="1"/>
      <c r="M94" s="1"/>
      <c r="N94" s="1"/>
      <c r="O94" s="1"/>
      <c r="P94" s="1"/>
      <c r="Q94" s="1"/>
      <c r="R94" s="1"/>
      <c r="S94" s="1"/>
      <c r="T94" s="1"/>
      <c r="U94" s="1"/>
      <c r="V94" s="1"/>
      <c r="W94" s="1"/>
      <c r="X94" s="1"/>
      <c r="Y94" s="1"/>
    </row>
    <row r="95" spans="1:25">
      <c r="A95" s="1"/>
      <c r="B95" s="113"/>
      <c r="C95" s="113"/>
      <c r="D95" s="113"/>
      <c r="E95" s="114"/>
      <c r="F95" s="1"/>
      <c r="G95" s="1"/>
      <c r="H95" s="1"/>
      <c r="I95" s="1"/>
      <c r="J95" s="1"/>
      <c r="K95" s="1"/>
      <c r="L95" s="1"/>
      <c r="M95" s="1"/>
      <c r="N95" s="1"/>
      <c r="O95" s="1"/>
      <c r="P95" s="1"/>
      <c r="Q95" s="1"/>
      <c r="R95" s="1"/>
      <c r="S95" s="1"/>
      <c r="T95" s="1"/>
      <c r="U95" s="1"/>
      <c r="V95" s="1"/>
      <c r="W95" s="1"/>
      <c r="X95" s="1"/>
      <c r="Y95" s="1"/>
    </row>
    <row r="96" spans="1:25">
      <c r="A96" s="1"/>
      <c r="B96" s="113"/>
      <c r="C96" s="113"/>
      <c r="D96" s="113"/>
      <c r="E96" s="114"/>
      <c r="F96" s="1"/>
      <c r="G96" s="1"/>
      <c r="H96" s="1"/>
      <c r="I96" s="1"/>
      <c r="J96" s="1"/>
      <c r="K96" s="1"/>
      <c r="L96" s="1"/>
      <c r="M96" s="1"/>
      <c r="N96" s="1"/>
      <c r="O96" s="1"/>
      <c r="P96" s="1"/>
      <c r="Q96" s="1"/>
      <c r="R96" s="1"/>
      <c r="S96" s="1"/>
      <c r="T96" s="1"/>
      <c r="U96" s="1"/>
      <c r="V96" s="1"/>
      <c r="W96" s="1"/>
      <c r="X96" s="1"/>
      <c r="Y96" s="1"/>
    </row>
    <row r="97" spans="1:25">
      <c r="A97" s="1"/>
      <c r="B97" s="113"/>
      <c r="C97" s="113"/>
      <c r="D97" s="113"/>
      <c r="E97" s="114"/>
      <c r="F97" s="1"/>
      <c r="G97" s="1"/>
      <c r="H97" s="1"/>
      <c r="I97" s="1"/>
      <c r="J97" s="1"/>
      <c r="K97" s="1"/>
      <c r="L97" s="1"/>
      <c r="M97" s="1"/>
      <c r="N97" s="1"/>
      <c r="O97" s="1"/>
      <c r="P97" s="1"/>
      <c r="Q97" s="1"/>
      <c r="R97" s="1"/>
      <c r="S97" s="1"/>
      <c r="T97" s="1"/>
      <c r="U97" s="1"/>
      <c r="V97" s="1"/>
      <c r="W97" s="1"/>
      <c r="X97" s="1"/>
      <c r="Y97" s="1"/>
    </row>
    <row r="98" spans="1:25">
      <c r="A98" s="1"/>
      <c r="B98" s="113"/>
      <c r="C98" s="113"/>
      <c r="D98" s="113"/>
      <c r="E98" s="114"/>
      <c r="F98" s="1"/>
      <c r="G98" s="1"/>
      <c r="H98" s="1"/>
      <c r="I98" s="1"/>
      <c r="J98" s="1"/>
      <c r="K98" s="1"/>
      <c r="L98" s="1"/>
      <c r="M98" s="1"/>
      <c r="N98" s="1"/>
      <c r="O98" s="1"/>
      <c r="P98" s="1"/>
      <c r="Q98" s="1"/>
      <c r="R98" s="1"/>
      <c r="S98" s="1"/>
      <c r="T98" s="1"/>
      <c r="U98" s="1"/>
      <c r="V98" s="1"/>
      <c r="W98" s="1"/>
      <c r="X98" s="1"/>
      <c r="Y98" s="1"/>
    </row>
    <row r="99" spans="1:25">
      <c r="A99" s="1"/>
      <c r="B99" s="113"/>
      <c r="C99" s="113"/>
      <c r="D99" s="113"/>
      <c r="E99" s="114"/>
      <c r="F99" s="1"/>
      <c r="G99" s="1"/>
      <c r="H99" s="1"/>
      <c r="I99" s="1"/>
      <c r="J99" s="1"/>
      <c r="K99" s="1"/>
      <c r="L99" s="1"/>
      <c r="M99" s="1"/>
      <c r="N99" s="1"/>
      <c r="O99" s="1"/>
      <c r="P99" s="1"/>
      <c r="Q99" s="1"/>
      <c r="R99" s="1"/>
      <c r="S99" s="1"/>
      <c r="T99" s="1"/>
      <c r="U99" s="1"/>
      <c r="V99" s="1"/>
      <c r="W99" s="1"/>
      <c r="X99" s="1"/>
      <c r="Y99" s="1"/>
    </row>
    <row r="100" spans="1:25">
      <c r="A100" s="1"/>
      <c r="B100" s="113"/>
      <c r="C100" s="113"/>
      <c r="D100" s="113"/>
      <c r="E100" s="114"/>
      <c r="F100" s="1"/>
      <c r="G100" s="1"/>
      <c r="H100" s="1"/>
      <c r="I100" s="1"/>
      <c r="J100" s="1"/>
      <c r="K100" s="1"/>
      <c r="L100" s="1"/>
      <c r="M100" s="1"/>
      <c r="N100" s="1"/>
      <c r="O100" s="1"/>
      <c r="P100" s="1"/>
      <c r="Q100" s="1"/>
      <c r="R100" s="1"/>
      <c r="S100" s="1"/>
      <c r="T100" s="1"/>
      <c r="U100" s="1"/>
      <c r="V100" s="1"/>
      <c r="W100" s="1"/>
      <c r="X100" s="1"/>
      <c r="Y100" s="1"/>
    </row>
    <row r="101" spans="1:25">
      <c r="A101" s="1"/>
      <c r="B101" s="113"/>
      <c r="C101" s="113"/>
      <c r="D101" s="113"/>
      <c r="E101" s="114"/>
      <c r="F101" s="1"/>
      <c r="G101" s="1"/>
      <c r="H101" s="1"/>
      <c r="I101" s="1"/>
      <c r="J101" s="1"/>
      <c r="K101" s="1"/>
      <c r="L101" s="1"/>
      <c r="M101" s="1"/>
      <c r="N101" s="1"/>
      <c r="O101" s="1"/>
      <c r="P101" s="1"/>
      <c r="Q101" s="1"/>
      <c r="R101" s="1"/>
      <c r="S101" s="1"/>
      <c r="T101" s="1"/>
      <c r="U101" s="1"/>
      <c r="V101" s="1"/>
      <c r="W101" s="1"/>
      <c r="X101" s="1"/>
      <c r="Y101" s="1"/>
    </row>
    <row r="102" spans="1:25">
      <c r="A102" s="1"/>
      <c r="B102" s="113"/>
      <c r="C102" s="113"/>
      <c r="D102" s="113"/>
      <c r="E102" s="114"/>
      <c r="F102" s="1"/>
      <c r="G102" s="1"/>
      <c r="H102" s="1"/>
      <c r="I102" s="1"/>
      <c r="J102" s="1"/>
      <c r="K102" s="1"/>
      <c r="L102" s="1"/>
      <c r="M102" s="1"/>
      <c r="N102" s="1"/>
      <c r="O102" s="1"/>
      <c r="P102" s="1"/>
      <c r="Q102" s="1"/>
      <c r="R102" s="1"/>
      <c r="S102" s="1"/>
      <c r="T102" s="1"/>
      <c r="U102" s="1"/>
      <c r="V102" s="1"/>
      <c r="W102" s="1"/>
      <c r="X102" s="1"/>
      <c r="Y102" s="1"/>
    </row>
    <row r="103" spans="1:25">
      <c r="A103" s="1"/>
      <c r="B103" s="113"/>
      <c r="C103" s="113"/>
      <c r="D103" s="113"/>
      <c r="E103" s="114"/>
      <c r="F103" s="1"/>
      <c r="G103" s="1"/>
      <c r="H103" s="1"/>
      <c r="I103" s="1"/>
      <c r="J103" s="1"/>
      <c r="K103" s="1"/>
      <c r="L103" s="1"/>
      <c r="M103" s="1"/>
      <c r="N103" s="1"/>
      <c r="O103" s="1"/>
      <c r="P103" s="1"/>
      <c r="Q103" s="1"/>
      <c r="R103" s="1"/>
      <c r="S103" s="1"/>
      <c r="T103" s="1"/>
      <c r="U103" s="1"/>
      <c r="V103" s="1"/>
      <c r="W103" s="1"/>
      <c r="X103" s="1"/>
      <c r="Y103" s="1"/>
    </row>
    <row r="104" spans="1:25">
      <c r="A104" s="1"/>
      <c r="B104" s="113"/>
      <c r="C104" s="113"/>
      <c r="D104" s="113"/>
      <c r="E104" s="114"/>
      <c r="F104" s="1"/>
      <c r="G104" s="1"/>
      <c r="H104" s="1"/>
      <c r="I104" s="1"/>
      <c r="J104" s="1"/>
      <c r="K104" s="1"/>
      <c r="L104" s="1"/>
      <c r="M104" s="1"/>
      <c r="N104" s="1"/>
      <c r="O104" s="1"/>
      <c r="P104" s="1"/>
      <c r="Q104" s="1"/>
      <c r="R104" s="1"/>
      <c r="S104" s="1"/>
      <c r="T104" s="1"/>
      <c r="U104" s="1"/>
      <c r="V104" s="1"/>
      <c r="W104" s="1"/>
      <c r="X104" s="1"/>
      <c r="Y104" s="1"/>
    </row>
    <row r="105" spans="1:25">
      <c r="A105" s="1"/>
      <c r="B105" s="113"/>
      <c r="C105" s="113"/>
      <c r="D105" s="113"/>
      <c r="E105" s="114"/>
      <c r="F105" s="1"/>
      <c r="G105" s="1"/>
      <c r="H105" s="1"/>
      <c r="I105" s="1"/>
      <c r="J105" s="1"/>
      <c r="K105" s="1"/>
      <c r="L105" s="1"/>
      <c r="M105" s="1"/>
      <c r="N105" s="1"/>
      <c r="O105" s="1"/>
      <c r="P105" s="1"/>
      <c r="Q105" s="1"/>
      <c r="R105" s="1"/>
      <c r="S105" s="1"/>
      <c r="T105" s="1"/>
      <c r="U105" s="1"/>
      <c r="V105" s="1"/>
      <c r="W105" s="1"/>
      <c r="X105" s="1"/>
      <c r="Y105" s="1"/>
    </row>
    <row r="106" spans="1:25">
      <c r="A106" s="1"/>
      <c r="B106" s="113"/>
      <c r="C106" s="113"/>
      <c r="D106" s="113"/>
      <c r="E106" s="114"/>
      <c r="F106" s="1"/>
      <c r="G106" s="1"/>
      <c r="H106" s="1"/>
      <c r="I106" s="1"/>
      <c r="J106" s="1"/>
      <c r="K106" s="1"/>
      <c r="L106" s="1"/>
      <c r="M106" s="1"/>
      <c r="N106" s="1"/>
      <c r="O106" s="1"/>
      <c r="P106" s="1"/>
      <c r="Q106" s="1"/>
      <c r="R106" s="1"/>
      <c r="S106" s="1"/>
      <c r="T106" s="1"/>
      <c r="U106" s="1"/>
      <c r="V106" s="1"/>
      <c r="W106" s="1"/>
      <c r="X106" s="1"/>
      <c r="Y106" s="1"/>
    </row>
    <row r="107" spans="1:25">
      <c r="A107" s="1"/>
      <c r="B107" s="113"/>
      <c r="C107" s="113"/>
      <c r="D107" s="113"/>
      <c r="E107" s="114"/>
      <c r="F107" s="1"/>
      <c r="G107" s="1"/>
      <c r="H107" s="1"/>
      <c r="I107" s="1"/>
      <c r="J107" s="1"/>
      <c r="K107" s="1"/>
      <c r="L107" s="1"/>
      <c r="M107" s="1"/>
      <c r="N107" s="1"/>
      <c r="O107" s="1"/>
      <c r="P107" s="1"/>
      <c r="Q107" s="1"/>
      <c r="R107" s="1"/>
      <c r="S107" s="1"/>
      <c r="T107" s="1"/>
      <c r="U107" s="1"/>
      <c r="V107" s="1"/>
      <c r="W107" s="1"/>
      <c r="X107" s="1"/>
      <c r="Y107" s="1"/>
    </row>
    <row r="108" spans="1:25">
      <c r="A108" s="1"/>
      <c r="B108" s="113"/>
      <c r="C108" s="113"/>
      <c r="D108" s="113"/>
      <c r="E108" s="114"/>
      <c r="F108" s="1"/>
      <c r="G108" s="1"/>
      <c r="H108" s="1"/>
      <c r="I108" s="1"/>
      <c r="J108" s="1"/>
      <c r="K108" s="1"/>
      <c r="L108" s="1"/>
      <c r="M108" s="1"/>
      <c r="N108" s="1"/>
      <c r="O108" s="1"/>
      <c r="P108" s="1"/>
      <c r="Q108" s="1"/>
      <c r="R108" s="1"/>
      <c r="S108" s="1"/>
      <c r="T108" s="1"/>
      <c r="U108" s="1"/>
      <c r="V108" s="1"/>
      <c r="W108" s="1"/>
      <c r="X108" s="1"/>
      <c r="Y108" s="1"/>
    </row>
    <row r="109" spans="1:25">
      <c r="A109" s="1"/>
      <c r="B109" s="113"/>
      <c r="C109" s="113"/>
      <c r="D109" s="113"/>
      <c r="E109" s="114"/>
      <c r="F109" s="1"/>
      <c r="G109" s="1"/>
      <c r="H109" s="1"/>
      <c r="I109" s="1"/>
      <c r="J109" s="1"/>
      <c r="K109" s="1"/>
      <c r="L109" s="1"/>
      <c r="M109" s="1"/>
      <c r="N109" s="1"/>
      <c r="O109" s="1"/>
      <c r="P109" s="1"/>
      <c r="Q109" s="1"/>
      <c r="R109" s="1"/>
      <c r="S109" s="1"/>
      <c r="T109" s="1"/>
      <c r="U109" s="1"/>
      <c r="V109" s="1"/>
      <c r="W109" s="1"/>
      <c r="X109" s="1"/>
      <c r="Y109" s="1"/>
    </row>
    <row r="110" spans="1:25">
      <c r="A110" s="1"/>
      <c r="B110" s="113"/>
      <c r="C110" s="113"/>
      <c r="D110" s="113"/>
      <c r="E110" s="114"/>
      <c r="F110" s="1"/>
      <c r="G110" s="1"/>
      <c r="H110" s="1"/>
      <c r="I110" s="1"/>
      <c r="J110" s="1"/>
      <c r="K110" s="1"/>
      <c r="L110" s="1"/>
      <c r="M110" s="1"/>
      <c r="N110" s="1"/>
      <c r="O110" s="1"/>
      <c r="P110" s="1"/>
      <c r="Q110" s="1"/>
      <c r="R110" s="1"/>
      <c r="S110" s="1"/>
      <c r="T110" s="1"/>
      <c r="U110" s="1"/>
      <c r="V110" s="1"/>
      <c r="W110" s="1"/>
      <c r="X110" s="1"/>
      <c r="Y110" s="1"/>
    </row>
    <row r="111" spans="1:25">
      <c r="A111" s="1"/>
      <c r="B111" s="113"/>
      <c r="C111" s="113"/>
      <c r="D111" s="113"/>
      <c r="E111" s="114"/>
      <c r="F111" s="1"/>
      <c r="G111" s="1"/>
      <c r="H111" s="1"/>
      <c r="I111" s="1"/>
      <c r="J111" s="1"/>
      <c r="K111" s="1"/>
      <c r="L111" s="1"/>
      <c r="M111" s="1"/>
      <c r="N111" s="1"/>
      <c r="O111" s="1"/>
      <c r="P111" s="1"/>
      <c r="Q111" s="1"/>
      <c r="R111" s="1"/>
      <c r="S111" s="1"/>
      <c r="T111" s="1"/>
      <c r="U111" s="1"/>
      <c r="V111" s="1"/>
      <c r="W111" s="1"/>
      <c r="X111" s="1"/>
      <c r="Y111" s="1"/>
    </row>
    <row r="112" spans="1:25">
      <c r="A112" s="1"/>
      <c r="B112" s="113"/>
      <c r="C112" s="113"/>
      <c r="D112" s="113"/>
      <c r="E112" s="114"/>
      <c r="F112" s="1"/>
      <c r="G112" s="1"/>
      <c r="H112" s="1"/>
      <c r="I112" s="1"/>
      <c r="J112" s="1"/>
      <c r="K112" s="1"/>
      <c r="L112" s="1"/>
      <c r="M112" s="1"/>
      <c r="N112" s="1"/>
      <c r="O112" s="1"/>
      <c r="P112" s="1"/>
      <c r="Q112" s="1"/>
      <c r="R112" s="1"/>
      <c r="S112" s="1"/>
      <c r="T112" s="1"/>
      <c r="U112" s="1"/>
      <c r="V112" s="1"/>
      <c r="W112" s="1"/>
      <c r="X112" s="1"/>
      <c r="Y112" s="1"/>
    </row>
    <row r="113" spans="1:25">
      <c r="A113" s="1"/>
      <c r="B113" s="113"/>
      <c r="C113" s="113"/>
      <c r="D113" s="113"/>
      <c r="E113" s="114"/>
      <c r="F113" s="1"/>
      <c r="G113" s="1"/>
      <c r="H113" s="1"/>
      <c r="I113" s="1"/>
      <c r="J113" s="1"/>
      <c r="K113" s="1"/>
      <c r="L113" s="1"/>
      <c r="M113" s="1"/>
      <c r="N113" s="1"/>
      <c r="O113" s="1"/>
      <c r="P113" s="1"/>
      <c r="Q113" s="1"/>
      <c r="R113" s="1"/>
      <c r="S113" s="1"/>
      <c r="T113" s="1"/>
      <c r="U113" s="1"/>
      <c r="V113" s="1"/>
      <c r="W113" s="1"/>
      <c r="X113" s="1"/>
      <c r="Y113" s="1"/>
    </row>
    <row r="114" spans="1:25">
      <c r="A114" s="1"/>
      <c r="B114" s="113"/>
      <c r="C114" s="113"/>
      <c r="D114" s="113"/>
      <c r="E114" s="114"/>
      <c r="F114" s="1"/>
      <c r="G114" s="1"/>
      <c r="H114" s="1"/>
      <c r="I114" s="1"/>
      <c r="J114" s="1"/>
      <c r="K114" s="1"/>
      <c r="L114" s="1"/>
      <c r="M114" s="1"/>
      <c r="N114" s="1"/>
      <c r="O114" s="1"/>
      <c r="P114" s="1"/>
      <c r="Q114" s="1"/>
      <c r="R114" s="1"/>
      <c r="S114" s="1"/>
      <c r="T114" s="1"/>
      <c r="U114" s="1"/>
      <c r="V114" s="1"/>
      <c r="W114" s="1"/>
      <c r="X114" s="1"/>
      <c r="Y114" s="1"/>
    </row>
    <row r="115" spans="1:25">
      <c r="A115" s="1"/>
      <c r="B115" s="113"/>
      <c r="C115" s="113"/>
      <c r="D115" s="113"/>
      <c r="E115" s="114"/>
      <c r="F115" s="1"/>
      <c r="G115" s="1"/>
      <c r="H115" s="1"/>
      <c r="I115" s="1"/>
      <c r="J115" s="1"/>
      <c r="K115" s="1"/>
      <c r="L115" s="1"/>
      <c r="M115" s="1"/>
      <c r="N115" s="1"/>
      <c r="O115" s="1"/>
      <c r="P115" s="1"/>
      <c r="Q115" s="1"/>
      <c r="R115" s="1"/>
      <c r="S115" s="1"/>
      <c r="T115" s="1"/>
      <c r="U115" s="1"/>
      <c r="V115" s="1"/>
      <c r="W115" s="1"/>
      <c r="X115" s="1"/>
      <c r="Y115" s="1"/>
    </row>
    <row r="116" spans="1:25">
      <c r="A116" s="1"/>
      <c r="B116" s="113"/>
      <c r="C116" s="113"/>
      <c r="D116" s="113"/>
      <c r="E116" s="114"/>
      <c r="F116" s="1"/>
      <c r="G116" s="1"/>
      <c r="H116" s="1"/>
      <c r="I116" s="1"/>
      <c r="J116" s="1"/>
      <c r="K116" s="1"/>
      <c r="L116" s="1"/>
      <c r="M116" s="1"/>
      <c r="N116" s="1"/>
      <c r="O116" s="1"/>
      <c r="P116" s="1"/>
      <c r="Q116" s="1"/>
      <c r="R116" s="1"/>
      <c r="S116" s="1"/>
      <c r="T116" s="1"/>
      <c r="U116" s="1"/>
      <c r="V116" s="1"/>
      <c r="W116" s="1"/>
      <c r="X116" s="1"/>
      <c r="Y116" s="1"/>
    </row>
    <row r="117" spans="1:25">
      <c r="A117" s="1"/>
      <c r="B117" s="113"/>
      <c r="C117" s="113"/>
      <c r="D117" s="113"/>
      <c r="E117" s="114"/>
      <c r="F117" s="1"/>
      <c r="G117" s="1"/>
      <c r="H117" s="1"/>
      <c r="I117" s="1"/>
      <c r="J117" s="1"/>
      <c r="K117" s="1"/>
      <c r="L117" s="1"/>
      <c r="M117" s="1"/>
      <c r="N117" s="1"/>
      <c r="O117" s="1"/>
      <c r="P117" s="1"/>
      <c r="Q117" s="1"/>
      <c r="R117" s="1"/>
      <c r="S117" s="1"/>
      <c r="T117" s="1"/>
      <c r="U117" s="1"/>
      <c r="V117" s="1"/>
      <c r="W117" s="1"/>
      <c r="X117" s="1"/>
      <c r="Y117" s="1"/>
    </row>
    <row r="118" spans="1:25">
      <c r="A118" s="1"/>
      <c r="B118" s="113"/>
      <c r="C118" s="113"/>
      <c r="D118" s="113"/>
      <c r="E118" s="114"/>
      <c r="F118" s="1"/>
      <c r="G118" s="1"/>
      <c r="H118" s="1"/>
      <c r="I118" s="1"/>
      <c r="J118" s="1"/>
      <c r="K118" s="1"/>
      <c r="L118" s="1"/>
      <c r="M118" s="1"/>
      <c r="N118" s="1"/>
      <c r="O118" s="1"/>
      <c r="P118" s="1"/>
      <c r="Q118" s="1"/>
      <c r="R118" s="1"/>
      <c r="S118" s="1"/>
      <c r="T118" s="1"/>
      <c r="U118" s="1"/>
      <c r="V118" s="1"/>
      <c r="W118" s="1"/>
      <c r="X118" s="1"/>
      <c r="Y118" s="1"/>
    </row>
    <row r="119" spans="1:25">
      <c r="A119" s="1"/>
      <c r="B119" s="113"/>
      <c r="C119" s="113"/>
      <c r="D119" s="113"/>
      <c r="E119" s="114"/>
      <c r="F119" s="1"/>
      <c r="G119" s="1"/>
      <c r="H119" s="1"/>
      <c r="I119" s="1"/>
      <c r="J119" s="1"/>
      <c r="K119" s="1"/>
      <c r="L119" s="1"/>
      <c r="M119" s="1"/>
      <c r="N119" s="1"/>
      <c r="O119" s="1"/>
      <c r="P119" s="1"/>
      <c r="Q119" s="1"/>
      <c r="R119" s="1"/>
      <c r="S119" s="1"/>
      <c r="T119" s="1"/>
      <c r="U119" s="1"/>
      <c r="V119" s="1"/>
      <c r="W119" s="1"/>
      <c r="X119" s="1"/>
      <c r="Y119" s="1"/>
    </row>
    <row r="120" spans="1:25">
      <c r="A120" s="1"/>
      <c r="B120" s="113"/>
      <c r="C120" s="113"/>
      <c r="D120" s="113"/>
      <c r="E120" s="114"/>
      <c r="F120" s="1"/>
      <c r="G120" s="1"/>
      <c r="H120" s="1"/>
      <c r="I120" s="1"/>
      <c r="J120" s="1"/>
      <c r="K120" s="1"/>
      <c r="L120" s="1"/>
      <c r="M120" s="1"/>
      <c r="N120" s="1"/>
      <c r="O120" s="1"/>
      <c r="P120" s="1"/>
      <c r="Q120" s="1"/>
      <c r="R120" s="1"/>
      <c r="S120" s="1"/>
      <c r="T120" s="1"/>
      <c r="U120" s="1"/>
      <c r="V120" s="1"/>
      <c r="W120" s="1"/>
      <c r="X120" s="1"/>
      <c r="Y120" s="1"/>
    </row>
    <row r="121" spans="1:25">
      <c r="A121" s="1"/>
      <c r="B121" s="113"/>
      <c r="C121" s="113"/>
      <c r="D121" s="113"/>
      <c r="E121" s="114"/>
      <c r="F121" s="1"/>
      <c r="G121" s="1"/>
      <c r="H121" s="1"/>
      <c r="I121" s="1"/>
      <c r="J121" s="1"/>
      <c r="K121" s="1"/>
      <c r="L121" s="1"/>
      <c r="M121" s="1"/>
      <c r="N121" s="1"/>
      <c r="O121" s="1"/>
      <c r="P121" s="1"/>
      <c r="Q121" s="1"/>
      <c r="R121" s="1"/>
      <c r="S121" s="1"/>
      <c r="T121" s="1"/>
      <c r="U121" s="1"/>
      <c r="V121" s="1"/>
      <c r="W121" s="1"/>
      <c r="X121" s="1"/>
      <c r="Y121" s="1"/>
    </row>
    <row r="122" spans="1:25">
      <c r="A122" s="1"/>
      <c r="B122" s="113"/>
      <c r="C122" s="113"/>
      <c r="D122" s="113"/>
      <c r="E122" s="114"/>
      <c r="F122" s="1"/>
      <c r="G122" s="1"/>
      <c r="H122" s="1"/>
      <c r="I122" s="1"/>
      <c r="J122" s="1"/>
      <c r="K122" s="1"/>
      <c r="L122" s="1"/>
      <c r="M122" s="1"/>
      <c r="N122" s="1"/>
      <c r="O122" s="1"/>
      <c r="P122" s="1"/>
      <c r="Q122" s="1"/>
      <c r="R122" s="1"/>
      <c r="S122" s="1"/>
      <c r="T122" s="1"/>
      <c r="U122" s="1"/>
      <c r="V122" s="1"/>
      <c r="W122" s="1"/>
      <c r="X122" s="1"/>
      <c r="Y122" s="1"/>
    </row>
    <row r="123" spans="1:25">
      <c r="A123" s="1"/>
      <c r="B123" s="113"/>
      <c r="C123" s="113"/>
      <c r="D123" s="113"/>
      <c r="E123" s="114"/>
      <c r="F123" s="1"/>
      <c r="G123" s="1"/>
      <c r="H123" s="1"/>
      <c r="I123" s="1"/>
      <c r="J123" s="1"/>
      <c r="K123" s="1"/>
      <c r="L123" s="1"/>
      <c r="M123" s="1"/>
      <c r="N123" s="1"/>
      <c r="O123" s="1"/>
      <c r="P123" s="1"/>
      <c r="Q123" s="1"/>
      <c r="R123" s="1"/>
      <c r="S123" s="1"/>
      <c r="T123" s="1"/>
      <c r="U123" s="1"/>
      <c r="V123" s="1"/>
      <c r="W123" s="1"/>
      <c r="X123" s="1"/>
      <c r="Y123" s="1"/>
    </row>
    <row r="124" spans="1:25">
      <c r="A124" s="1"/>
      <c r="B124" s="113"/>
      <c r="C124" s="113"/>
      <c r="D124" s="113"/>
      <c r="E124" s="114"/>
      <c r="F124" s="1"/>
      <c r="G124" s="1"/>
      <c r="H124" s="1"/>
      <c r="I124" s="1"/>
      <c r="J124" s="1"/>
      <c r="K124" s="1"/>
      <c r="L124" s="1"/>
      <c r="M124" s="1"/>
      <c r="N124" s="1"/>
      <c r="O124" s="1"/>
      <c r="P124" s="1"/>
      <c r="Q124" s="1"/>
      <c r="R124" s="1"/>
      <c r="S124" s="1"/>
      <c r="T124" s="1"/>
      <c r="U124" s="1"/>
      <c r="V124" s="1"/>
      <c r="W124" s="1"/>
      <c r="X124" s="1"/>
      <c r="Y124" s="1"/>
    </row>
    <row r="125" spans="1:25">
      <c r="A125" s="1"/>
      <c r="B125" s="113"/>
      <c r="C125" s="113"/>
      <c r="D125" s="113"/>
      <c r="E125" s="114"/>
      <c r="F125" s="1"/>
      <c r="G125" s="1"/>
      <c r="H125" s="1"/>
      <c r="I125" s="1"/>
      <c r="J125" s="1"/>
      <c r="K125" s="1"/>
      <c r="L125" s="1"/>
      <c r="M125" s="1"/>
      <c r="N125" s="1"/>
      <c r="O125" s="1"/>
      <c r="P125" s="1"/>
      <c r="Q125" s="1"/>
      <c r="R125" s="1"/>
      <c r="S125" s="1"/>
      <c r="T125" s="1"/>
      <c r="U125" s="1"/>
      <c r="V125" s="1"/>
      <c r="W125" s="1"/>
      <c r="X125" s="1"/>
      <c r="Y125" s="1"/>
    </row>
    <row r="126" spans="1:25">
      <c r="A126" s="1"/>
      <c r="B126" s="113"/>
      <c r="C126" s="113"/>
      <c r="D126" s="113"/>
      <c r="E126" s="114"/>
      <c r="F126" s="1"/>
      <c r="G126" s="1"/>
      <c r="H126" s="1"/>
      <c r="I126" s="1"/>
      <c r="J126" s="1"/>
      <c r="K126" s="1"/>
      <c r="L126" s="1"/>
      <c r="M126" s="1"/>
      <c r="N126" s="1"/>
      <c r="O126" s="1"/>
      <c r="P126" s="1"/>
      <c r="Q126" s="1"/>
      <c r="R126" s="1"/>
      <c r="S126" s="1"/>
      <c r="T126" s="1"/>
      <c r="U126" s="1"/>
      <c r="V126" s="1"/>
      <c r="W126" s="1"/>
      <c r="X126" s="1"/>
      <c r="Y126" s="1"/>
    </row>
    <row r="127" spans="1:25">
      <c r="A127" s="1"/>
      <c r="B127" s="113"/>
      <c r="C127" s="113"/>
      <c r="D127" s="113"/>
      <c r="E127" s="114"/>
      <c r="F127" s="1"/>
      <c r="G127" s="1"/>
      <c r="H127" s="1"/>
      <c r="I127" s="1"/>
      <c r="J127" s="1"/>
      <c r="K127" s="1"/>
      <c r="L127" s="1"/>
      <c r="M127" s="1"/>
      <c r="N127" s="1"/>
      <c r="O127" s="1"/>
      <c r="P127" s="1"/>
      <c r="Q127" s="1"/>
      <c r="R127" s="1"/>
      <c r="S127" s="1"/>
      <c r="T127" s="1"/>
      <c r="U127" s="1"/>
      <c r="V127" s="1"/>
      <c r="W127" s="1"/>
      <c r="X127" s="1"/>
      <c r="Y127" s="1"/>
    </row>
    <row r="128" spans="1:25">
      <c r="A128" s="1"/>
      <c r="B128" s="113"/>
      <c r="C128" s="113"/>
      <c r="D128" s="113"/>
      <c r="E128" s="114"/>
      <c r="F128" s="1"/>
      <c r="G128" s="1"/>
      <c r="H128" s="1"/>
      <c r="I128" s="1"/>
      <c r="J128" s="1"/>
      <c r="K128" s="1"/>
      <c r="L128" s="1"/>
      <c r="M128" s="1"/>
      <c r="N128" s="1"/>
      <c r="O128" s="1"/>
      <c r="P128" s="1"/>
      <c r="Q128" s="1"/>
      <c r="R128" s="1"/>
      <c r="S128" s="1"/>
      <c r="T128" s="1"/>
      <c r="U128" s="1"/>
      <c r="V128" s="1"/>
      <c r="W128" s="1"/>
      <c r="X128" s="1"/>
      <c r="Y128" s="1"/>
    </row>
    <row r="129" spans="1:25">
      <c r="A129" s="1"/>
      <c r="B129" s="113"/>
      <c r="C129" s="113"/>
      <c r="D129" s="113"/>
      <c r="E129" s="114"/>
      <c r="F129" s="1"/>
      <c r="G129" s="1"/>
      <c r="H129" s="1"/>
      <c r="I129" s="1"/>
      <c r="J129" s="1"/>
      <c r="K129" s="1"/>
      <c r="L129" s="1"/>
      <c r="M129" s="1"/>
      <c r="N129" s="1"/>
      <c r="O129" s="1"/>
      <c r="P129" s="1"/>
      <c r="Q129" s="1"/>
      <c r="R129" s="1"/>
      <c r="S129" s="1"/>
      <c r="T129" s="1"/>
      <c r="U129" s="1"/>
      <c r="V129" s="1"/>
      <c r="W129" s="1"/>
      <c r="X129" s="1"/>
      <c r="Y129" s="1"/>
    </row>
    <row r="130" spans="1:25">
      <c r="A130" s="1"/>
      <c r="B130" s="113"/>
      <c r="C130" s="113"/>
      <c r="D130" s="113"/>
      <c r="E130" s="114"/>
      <c r="F130" s="1"/>
      <c r="G130" s="1"/>
      <c r="H130" s="1"/>
      <c r="I130" s="1"/>
      <c r="J130" s="1"/>
      <c r="K130" s="1"/>
      <c r="L130" s="1"/>
      <c r="M130" s="1"/>
      <c r="N130" s="1"/>
      <c r="O130" s="1"/>
      <c r="P130" s="1"/>
      <c r="Q130" s="1"/>
      <c r="R130" s="1"/>
      <c r="S130" s="1"/>
      <c r="T130" s="1"/>
      <c r="U130" s="1"/>
      <c r="V130" s="1"/>
      <c r="W130" s="1"/>
      <c r="X130" s="1"/>
      <c r="Y130" s="1"/>
    </row>
    <row r="131" spans="1:25">
      <c r="A131" s="1"/>
      <c r="B131" s="113"/>
      <c r="C131" s="113"/>
      <c r="D131" s="113"/>
      <c r="E131" s="114"/>
      <c r="F131" s="1"/>
      <c r="G131" s="1"/>
      <c r="H131" s="1"/>
      <c r="I131" s="1"/>
      <c r="J131" s="1"/>
      <c r="K131" s="1"/>
      <c r="L131" s="1"/>
      <c r="M131" s="1"/>
      <c r="N131" s="1"/>
      <c r="O131" s="1"/>
      <c r="P131" s="1"/>
      <c r="Q131" s="1"/>
      <c r="R131" s="1"/>
      <c r="S131" s="1"/>
      <c r="T131" s="1"/>
      <c r="U131" s="1"/>
      <c r="V131" s="1"/>
      <c r="W131" s="1"/>
      <c r="X131" s="1"/>
      <c r="Y131" s="1"/>
    </row>
    <row r="132" spans="1:25">
      <c r="A132" s="1"/>
      <c r="B132" s="113"/>
      <c r="C132" s="113"/>
      <c r="D132" s="113"/>
      <c r="E132" s="114"/>
      <c r="F132" s="1"/>
      <c r="G132" s="1"/>
      <c r="H132" s="1"/>
      <c r="I132" s="1"/>
      <c r="J132" s="1"/>
      <c r="K132" s="1"/>
      <c r="L132" s="1"/>
      <c r="M132" s="1"/>
      <c r="N132" s="1"/>
      <c r="O132" s="1"/>
      <c r="P132" s="1"/>
      <c r="Q132" s="1"/>
      <c r="R132" s="1"/>
      <c r="S132" s="1"/>
      <c r="T132" s="1"/>
      <c r="U132" s="1"/>
      <c r="V132" s="1"/>
      <c r="W132" s="1"/>
      <c r="X132" s="1"/>
      <c r="Y132" s="1"/>
    </row>
    <row r="133" spans="1:25">
      <c r="A133" s="1"/>
      <c r="B133" s="113"/>
      <c r="C133" s="113"/>
      <c r="D133" s="113"/>
      <c r="E133" s="114"/>
      <c r="F133" s="1"/>
      <c r="G133" s="1"/>
      <c r="H133" s="1"/>
      <c r="I133" s="1"/>
      <c r="J133" s="1"/>
      <c r="K133" s="1"/>
      <c r="L133" s="1"/>
      <c r="M133" s="1"/>
      <c r="N133" s="1"/>
      <c r="O133" s="1"/>
      <c r="P133" s="1"/>
      <c r="Q133" s="1"/>
      <c r="R133" s="1"/>
      <c r="S133" s="1"/>
      <c r="T133" s="1"/>
      <c r="U133" s="1"/>
      <c r="V133" s="1"/>
      <c r="W133" s="1"/>
      <c r="X133" s="1"/>
      <c r="Y133" s="1"/>
    </row>
    <row r="134" spans="1:25">
      <c r="A134" s="1"/>
      <c r="B134" s="113"/>
      <c r="C134" s="113"/>
      <c r="D134" s="113"/>
      <c r="E134" s="114"/>
      <c r="F134" s="1"/>
      <c r="G134" s="1"/>
      <c r="H134" s="1"/>
      <c r="I134" s="1"/>
      <c r="J134" s="1"/>
      <c r="K134" s="1"/>
      <c r="L134" s="1"/>
      <c r="M134" s="1"/>
      <c r="N134" s="1"/>
      <c r="O134" s="1"/>
      <c r="P134" s="1"/>
      <c r="Q134" s="1"/>
      <c r="R134" s="1"/>
      <c r="S134" s="1"/>
      <c r="T134" s="1"/>
      <c r="U134" s="1"/>
      <c r="V134" s="1"/>
      <c r="W134" s="1"/>
      <c r="X134" s="1"/>
      <c r="Y134" s="1"/>
    </row>
    <row r="135" spans="1:25">
      <c r="A135" s="1"/>
      <c r="B135" s="113"/>
      <c r="C135" s="113"/>
      <c r="D135" s="113"/>
      <c r="E135" s="114"/>
      <c r="F135" s="1"/>
      <c r="G135" s="1"/>
      <c r="H135" s="1"/>
      <c r="I135" s="1"/>
      <c r="J135" s="1"/>
      <c r="K135" s="1"/>
      <c r="L135" s="1"/>
      <c r="M135" s="1"/>
      <c r="N135" s="1"/>
      <c r="O135" s="1"/>
      <c r="P135" s="1"/>
      <c r="Q135" s="1"/>
      <c r="R135" s="1"/>
      <c r="S135" s="1"/>
      <c r="T135" s="1"/>
      <c r="U135" s="1"/>
      <c r="V135" s="1"/>
      <c r="W135" s="1"/>
      <c r="X135" s="1"/>
      <c r="Y135" s="1"/>
    </row>
    <row r="136" spans="1:25">
      <c r="A136" s="1"/>
      <c r="B136" s="113"/>
      <c r="C136" s="113"/>
      <c r="D136" s="113"/>
      <c r="E136" s="114"/>
      <c r="F136" s="1"/>
      <c r="G136" s="1"/>
      <c r="H136" s="1"/>
      <c r="I136" s="1"/>
      <c r="J136" s="1"/>
      <c r="K136" s="1"/>
      <c r="L136" s="1"/>
      <c r="M136" s="1"/>
      <c r="N136" s="1"/>
      <c r="O136" s="1"/>
      <c r="P136" s="1"/>
      <c r="Q136" s="1"/>
      <c r="R136" s="1"/>
      <c r="S136" s="1"/>
      <c r="T136" s="1"/>
      <c r="U136" s="1"/>
      <c r="V136" s="1"/>
      <c r="W136" s="1"/>
      <c r="X136" s="1"/>
      <c r="Y136" s="1"/>
    </row>
    <row r="137" spans="1:25">
      <c r="A137" s="1"/>
      <c r="B137" s="113"/>
      <c r="C137" s="113"/>
      <c r="D137" s="113"/>
      <c r="E137" s="114"/>
      <c r="F137" s="1"/>
      <c r="G137" s="1"/>
      <c r="H137" s="1"/>
      <c r="I137" s="1"/>
      <c r="J137" s="1"/>
      <c r="K137" s="1"/>
      <c r="L137" s="1"/>
      <c r="M137" s="1"/>
      <c r="N137" s="1"/>
      <c r="O137" s="1"/>
      <c r="P137" s="1"/>
      <c r="Q137" s="1"/>
      <c r="R137" s="1"/>
      <c r="S137" s="1"/>
      <c r="T137" s="1"/>
      <c r="U137" s="1"/>
      <c r="V137" s="1"/>
      <c r="W137" s="1"/>
      <c r="X137" s="1"/>
      <c r="Y137" s="1"/>
    </row>
    <row r="138" spans="1:25">
      <c r="A138" s="1"/>
      <c r="B138" s="113"/>
      <c r="C138" s="113"/>
      <c r="D138" s="113"/>
      <c r="E138" s="114"/>
      <c r="F138" s="1"/>
      <c r="G138" s="1"/>
      <c r="H138" s="1"/>
      <c r="I138" s="1"/>
      <c r="J138" s="1"/>
      <c r="K138" s="1"/>
      <c r="L138" s="1"/>
      <c r="M138" s="1"/>
      <c r="N138" s="1"/>
      <c r="O138" s="1"/>
      <c r="P138" s="1"/>
      <c r="Q138" s="1"/>
      <c r="R138" s="1"/>
      <c r="S138" s="1"/>
      <c r="T138" s="1"/>
      <c r="U138" s="1"/>
      <c r="V138" s="1"/>
      <c r="W138" s="1"/>
      <c r="X138" s="1"/>
      <c r="Y138" s="1"/>
    </row>
    <row r="139" spans="1:25">
      <c r="A139" s="1"/>
      <c r="B139" s="113"/>
      <c r="C139" s="113"/>
      <c r="D139" s="113"/>
      <c r="E139" s="114"/>
      <c r="F139" s="1"/>
      <c r="G139" s="1"/>
      <c r="H139" s="1"/>
      <c r="I139" s="1"/>
      <c r="J139" s="1"/>
      <c r="K139" s="1"/>
      <c r="L139" s="1"/>
      <c r="M139" s="1"/>
      <c r="N139" s="1"/>
      <c r="O139" s="1"/>
      <c r="P139" s="1"/>
      <c r="Q139" s="1"/>
      <c r="R139" s="1"/>
      <c r="S139" s="1"/>
      <c r="T139" s="1"/>
      <c r="U139" s="1"/>
      <c r="V139" s="1"/>
      <c r="W139" s="1"/>
      <c r="X139" s="1"/>
      <c r="Y139" s="1"/>
    </row>
    <row r="140" spans="1:25">
      <c r="A140" s="1"/>
      <c r="B140" s="113"/>
      <c r="C140" s="113"/>
      <c r="D140" s="113"/>
      <c r="E140" s="114"/>
      <c r="F140" s="1"/>
      <c r="G140" s="1"/>
      <c r="H140" s="1"/>
      <c r="I140" s="1"/>
      <c r="J140" s="1"/>
      <c r="K140" s="1"/>
      <c r="L140" s="1"/>
      <c r="M140" s="1"/>
      <c r="N140" s="1"/>
      <c r="O140" s="1"/>
      <c r="P140" s="1"/>
      <c r="Q140" s="1"/>
      <c r="R140" s="1"/>
      <c r="S140" s="1"/>
      <c r="T140" s="1"/>
      <c r="U140" s="1"/>
      <c r="V140" s="1"/>
      <c r="W140" s="1"/>
      <c r="X140" s="1"/>
      <c r="Y140" s="1"/>
    </row>
    <row r="141" spans="1:25">
      <c r="A141" s="1"/>
      <c r="B141" s="113"/>
      <c r="C141" s="113"/>
      <c r="D141" s="113"/>
      <c r="E141" s="114"/>
      <c r="F141" s="1"/>
      <c r="G141" s="1"/>
      <c r="H141" s="1"/>
      <c r="I141" s="1"/>
      <c r="J141" s="1"/>
      <c r="K141" s="1"/>
      <c r="L141" s="1"/>
      <c r="M141" s="1"/>
      <c r="N141" s="1"/>
      <c r="O141" s="1"/>
      <c r="P141" s="1"/>
      <c r="Q141" s="1"/>
      <c r="R141" s="1"/>
      <c r="S141" s="1"/>
      <c r="T141" s="1"/>
      <c r="U141" s="1"/>
      <c r="V141" s="1"/>
      <c r="W141" s="1"/>
      <c r="X141" s="1"/>
      <c r="Y141" s="1"/>
    </row>
    <row r="142" spans="1:25">
      <c r="A142" s="1"/>
      <c r="B142" s="113"/>
      <c r="C142" s="113"/>
      <c r="D142" s="113"/>
      <c r="E142" s="114"/>
      <c r="F142" s="1"/>
      <c r="G142" s="1"/>
      <c r="H142" s="1"/>
      <c r="I142" s="1"/>
      <c r="J142" s="1"/>
      <c r="K142" s="1"/>
      <c r="L142" s="1"/>
      <c r="M142" s="1"/>
      <c r="N142" s="1"/>
      <c r="O142" s="1"/>
      <c r="P142" s="1"/>
      <c r="Q142" s="1"/>
      <c r="R142" s="1"/>
      <c r="S142" s="1"/>
      <c r="T142" s="1"/>
      <c r="U142" s="1"/>
      <c r="V142" s="1"/>
      <c r="W142" s="1"/>
      <c r="X142" s="1"/>
      <c r="Y142" s="1"/>
    </row>
    <row r="143" spans="1:25">
      <c r="A143" s="1"/>
      <c r="B143" s="113"/>
      <c r="C143" s="113"/>
      <c r="D143" s="113"/>
      <c r="E143" s="114"/>
      <c r="F143" s="1"/>
      <c r="G143" s="1"/>
      <c r="H143" s="1"/>
      <c r="I143" s="1"/>
      <c r="J143" s="1"/>
      <c r="K143" s="1"/>
      <c r="L143" s="1"/>
      <c r="M143" s="1"/>
      <c r="N143" s="1"/>
      <c r="O143" s="1"/>
      <c r="P143" s="1"/>
      <c r="Q143" s="1"/>
      <c r="R143" s="1"/>
      <c r="S143" s="1"/>
      <c r="T143" s="1"/>
      <c r="U143" s="1"/>
      <c r="V143" s="1"/>
      <c r="W143" s="1"/>
      <c r="X143" s="1"/>
      <c r="Y143" s="1"/>
    </row>
    <row r="144" spans="1:25">
      <c r="A144" s="1"/>
      <c r="B144" s="113"/>
      <c r="C144" s="113"/>
      <c r="D144" s="113"/>
      <c r="E144" s="114"/>
      <c r="F144" s="1"/>
      <c r="G144" s="1"/>
      <c r="H144" s="1"/>
      <c r="I144" s="1"/>
      <c r="J144" s="1"/>
      <c r="K144" s="1"/>
      <c r="L144" s="1"/>
      <c r="M144" s="1"/>
      <c r="N144" s="1"/>
      <c r="O144" s="1"/>
      <c r="P144" s="1"/>
      <c r="Q144" s="1"/>
      <c r="R144" s="1"/>
      <c r="S144" s="1"/>
      <c r="T144" s="1"/>
      <c r="U144" s="1"/>
      <c r="V144" s="1"/>
      <c r="W144" s="1"/>
      <c r="X144" s="1"/>
      <c r="Y144" s="1"/>
    </row>
    <row r="145" spans="1:25">
      <c r="A145" s="1"/>
      <c r="B145" s="113"/>
      <c r="C145" s="113"/>
      <c r="D145" s="113"/>
      <c r="E145" s="114"/>
      <c r="F145" s="1"/>
      <c r="G145" s="1"/>
      <c r="H145" s="1"/>
      <c r="I145" s="1"/>
      <c r="J145" s="1"/>
      <c r="K145" s="1"/>
      <c r="L145" s="1"/>
      <c r="M145" s="1"/>
      <c r="N145" s="1"/>
      <c r="O145" s="1"/>
      <c r="P145" s="1"/>
      <c r="Q145" s="1"/>
      <c r="R145" s="1"/>
      <c r="S145" s="1"/>
      <c r="T145" s="1"/>
      <c r="U145" s="1"/>
      <c r="V145" s="1"/>
      <c r="W145" s="1"/>
      <c r="X145" s="1"/>
      <c r="Y145" s="1"/>
    </row>
    <row r="146" spans="1:25">
      <c r="A146" s="1"/>
      <c r="B146" s="113"/>
      <c r="C146" s="113"/>
      <c r="D146" s="113"/>
      <c r="E146" s="114"/>
      <c r="F146" s="1"/>
      <c r="G146" s="1"/>
      <c r="H146" s="1"/>
      <c r="I146" s="1"/>
      <c r="J146" s="1"/>
      <c r="K146" s="1"/>
      <c r="L146" s="1"/>
      <c r="M146" s="1"/>
      <c r="N146" s="1"/>
      <c r="O146" s="1"/>
      <c r="P146" s="1"/>
      <c r="Q146" s="1"/>
      <c r="R146" s="1"/>
      <c r="S146" s="1"/>
      <c r="T146" s="1"/>
      <c r="U146" s="1"/>
      <c r="V146" s="1"/>
      <c r="W146" s="1"/>
      <c r="X146" s="1"/>
      <c r="Y146" s="1"/>
    </row>
    <row r="147" spans="1:25">
      <c r="A147" s="1"/>
      <c r="B147" s="113"/>
      <c r="C147" s="113"/>
      <c r="D147" s="113"/>
      <c r="E147" s="114"/>
      <c r="F147" s="1"/>
      <c r="G147" s="1"/>
      <c r="H147" s="1"/>
      <c r="I147" s="1"/>
      <c r="J147" s="1"/>
      <c r="K147" s="1"/>
      <c r="L147" s="1"/>
      <c r="M147" s="1"/>
      <c r="N147" s="1"/>
      <c r="O147" s="1"/>
      <c r="P147" s="1"/>
      <c r="Q147" s="1"/>
      <c r="R147" s="1"/>
      <c r="S147" s="1"/>
      <c r="T147" s="1"/>
      <c r="U147" s="1"/>
      <c r="V147" s="1"/>
      <c r="W147" s="1"/>
      <c r="X147" s="1"/>
      <c r="Y147" s="1"/>
    </row>
    <row r="148" spans="1:25">
      <c r="A148" s="1"/>
      <c r="B148" s="113"/>
      <c r="C148" s="113"/>
      <c r="D148" s="113"/>
      <c r="E148" s="114"/>
      <c r="F148" s="1"/>
      <c r="G148" s="1"/>
      <c r="H148" s="1"/>
      <c r="I148" s="1"/>
      <c r="J148" s="1"/>
      <c r="K148" s="1"/>
      <c r="L148" s="1"/>
      <c r="M148" s="1"/>
      <c r="N148" s="1"/>
      <c r="O148" s="1"/>
      <c r="P148" s="1"/>
      <c r="Q148" s="1"/>
      <c r="R148" s="1"/>
      <c r="S148" s="1"/>
      <c r="T148" s="1"/>
      <c r="U148" s="1"/>
      <c r="V148" s="1"/>
      <c r="W148" s="1"/>
      <c r="X148" s="1"/>
      <c r="Y148" s="1"/>
    </row>
    <row r="149" spans="1:25">
      <c r="A149" s="1"/>
      <c r="B149" s="113"/>
      <c r="C149" s="113"/>
      <c r="D149" s="113"/>
      <c r="E149" s="114"/>
      <c r="F149" s="1"/>
      <c r="G149" s="1"/>
      <c r="H149" s="1"/>
      <c r="I149" s="1"/>
      <c r="J149" s="1"/>
      <c r="K149" s="1"/>
      <c r="L149" s="1"/>
      <c r="M149" s="1"/>
      <c r="N149" s="1"/>
      <c r="O149" s="1"/>
      <c r="P149" s="1"/>
      <c r="Q149" s="1"/>
      <c r="R149" s="1"/>
      <c r="S149" s="1"/>
      <c r="T149" s="1"/>
      <c r="U149" s="1"/>
      <c r="V149" s="1"/>
      <c r="W149" s="1"/>
      <c r="X149" s="1"/>
      <c r="Y149" s="1"/>
    </row>
    <row r="150" spans="1:25">
      <c r="A150" s="1"/>
      <c r="B150" s="113"/>
      <c r="C150" s="113"/>
      <c r="D150" s="113"/>
      <c r="E150" s="114"/>
      <c r="F150" s="1"/>
      <c r="G150" s="1"/>
      <c r="H150" s="1"/>
      <c r="I150" s="1"/>
      <c r="J150" s="1"/>
      <c r="K150" s="1"/>
      <c r="L150" s="1"/>
      <c r="M150" s="1"/>
      <c r="N150" s="1"/>
      <c r="O150" s="1"/>
      <c r="P150" s="1"/>
      <c r="Q150" s="1"/>
      <c r="R150" s="1"/>
      <c r="S150" s="1"/>
      <c r="T150" s="1"/>
      <c r="U150" s="1"/>
      <c r="V150" s="1"/>
      <c r="W150" s="1"/>
      <c r="X150" s="1"/>
      <c r="Y150" s="1"/>
    </row>
    <row r="151" spans="1:25">
      <c r="A151" s="1"/>
      <c r="B151" s="113"/>
      <c r="C151" s="113"/>
      <c r="D151" s="113"/>
      <c r="E151" s="114"/>
      <c r="F151" s="1"/>
      <c r="G151" s="1"/>
      <c r="H151" s="1"/>
      <c r="I151" s="1"/>
      <c r="J151" s="1"/>
      <c r="K151" s="1"/>
      <c r="L151" s="1"/>
      <c r="M151" s="1"/>
      <c r="N151" s="1"/>
      <c r="O151" s="1"/>
      <c r="P151" s="1"/>
      <c r="Q151" s="1"/>
      <c r="R151" s="1"/>
      <c r="S151" s="1"/>
      <c r="T151" s="1"/>
      <c r="U151" s="1"/>
      <c r="V151" s="1"/>
      <c r="W151" s="1"/>
      <c r="X151" s="1"/>
      <c r="Y151" s="1"/>
    </row>
    <row r="152" spans="1:25">
      <c r="A152" s="1"/>
      <c r="B152" s="113"/>
      <c r="C152" s="113"/>
      <c r="D152" s="113"/>
      <c r="E152" s="114"/>
      <c r="F152" s="1"/>
      <c r="G152" s="1"/>
      <c r="H152" s="1"/>
      <c r="I152" s="1"/>
      <c r="J152" s="1"/>
      <c r="K152" s="1"/>
      <c r="L152" s="1"/>
      <c r="M152" s="1"/>
      <c r="N152" s="1"/>
      <c r="O152" s="1"/>
      <c r="P152" s="1"/>
      <c r="Q152" s="1"/>
      <c r="R152" s="1"/>
      <c r="S152" s="1"/>
      <c r="T152" s="1"/>
      <c r="U152" s="1"/>
      <c r="V152" s="1"/>
      <c r="W152" s="1"/>
      <c r="X152" s="1"/>
      <c r="Y152" s="1"/>
    </row>
    <row r="153" spans="1:25">
      <c r="A153" s="1"/>
      <c r="B153" s="113"/>
      <c r="C153" s="113"/>
      <c r="D153" s="113"/>
      <c r="E153" s="114"/>
      <c r="F153" s="1"/>
      <c r="G153" s="1"/>
      <c r="H153" s="1"/>
      <c r="I153" s="1"/>
      <c r="J153" s="1"/>
      <c r="K153" s="1"/>
      <c r="L153" s="1"/>
      <c r="M153" s="1"/>
      <c r="N153" s="1"/>
      <c r="O153" s="1"/>
      <c r="P153" s="1"/>
      <c r="Q153" s="1"/>
      <c r="R153" s="1"/>
      <c r="S153" s="1"/>
      <c r="T153" s="1"/>
      <c r="U153" s="1"/>
      <c r="V153" s="1"/>
      <c r="W153" s="1"/>
      <c r="X153" s="1"/>
      <c r="Y153" s="1"/>
    </row>
    <row r="154" spans="1:25">
      <c r="A154" s="1"/>
      <c r="B154" s="113"/>
      <c r="C154" s="113"/>
      <c r="D154" s="113"/>
      <c r="E154" s="114"/>
      <c r="F154" s="1"/>
      <c r="G154" s="1"/>
      <c r="H154" s="1"/>
      <c r="I154" s="1"/>
      <c r="J154" s="1"/>
      <c r="K154" s="1"/>
      <c r="L154" s="1"/>
      <c r="M154" s="1"/>
      <c r="N154" s="1"/>
      <c r="O154" s="1"/>
      <c r="P154" s="1"/>
      <c r="Q154" s="1"/>
      <c r="R154" s="1"/>
      <c r="S154" s="1"/>
      <c r="T154" s="1"/>
      <c r="U154" s="1"/>
      <c r="V154" s="1"/>
      <c r="W154" s="1"/>
      <c r="X154" s="1"/>
      <c r="Y154" s="1"/>
    </row>
    <row r="155" spans="1:25">
      <c r="A155" s="1"/>
      <c r="B155" s="113"/>
      <c r="C155" s="113"/>
      <c r="D155" s="113"/>
      <c r="E155" s="114"/>
      <c r="F155" s="1"/>
      <c r="G155" s="1"/>
      <c r="H155" s="1"/>
      <c r="I155" s="1"/>
      <c r="J155" s="1"/>
      <c r="K155" s="1"/>
      <c r="L155" s="1"/>
      <c r="M155" s="1"/>
      <c r="N155" s="1"/>
      <c r="O155" s="1"/>
      <c r="P155" s="1"/>
      <c r="Q155" s="1"/>
      <c r="R155" s="1"/>
      <c r="S155" s="1"/>
      <c r="T155" s="1"/>
      <c r="U155" s="1"/>
      <c r="V155" s="1"/>
      <c r="W155" s="1"/>
      <c r="X155" s="1"/>
      <c r="Y155" s="1"/>
    </row>
    <row r="156" spans="1:25">
      <c r="A156" s="1"/>
      <c r="B156" s="113"/>
      <c r="C156" s="113"/>
      <c r="D156" s="113"/>
      <c r="E156" s="114"/>
      <c r="F156" s="1"/>
      <c r="G156" s="1"/>
      <c r="H156" s="1"/>
      <c r="I156" s="1"/>
      <c r="J156" s="1"/>
      <c r="K156" s="1"/>
      <c r="L156" s="1"/>
      <c r="M156" s="1"/>
      <c r="N156" s="1"/>
      <c r="O156" s="1"/>
      <c r="P156" s="1"/>
      <c r="Q156" s="1"/>
      <c r="R156" s="1"/>
      <c r="S156" s="1"/>
      <c r="T156" s="1"/>
      <c r="U156" s="1"/>
      <c r="V156" s="1"/>
      <c r="W156" s="1"/>
      <c r="X156" s="1"/>
      <c r="Y156" s="1"/>
    </row>
    <row r="157" spans="1:25">
      <c r="A157" s="1"/>
      <c r="B157" s="113"/>
      <c r="C157" s="113"/>
      <c r="D157" s="113"/>
      <c r="E157" s="114"/>
      <c r="F157" s="1"/>
      <c r="G157" s="1"/>
      <c r="H157" s="1"/>
      <c r="I157" s="1"/>
      <c r="J157" s="1"/>
      <c r="K157" s="1"/>
      <c r="L157" s="1"/>
      <c r="M157" s="1"/>
      <c r="N157" s="1"/>
      <c r="O157" s="1"/>
      <c r="P157" s="1"/>
      <c r="Q157" s="1"/>
      <c r="R157" s="1"/>
      <c r="S157" s="1"/>
      <c r="T157" s="1"/>
      <c r="U157" s="1"/>
      <c r="V157" s="1"/>
      <c r="W157" s="1"/>
      <c r="X157" s="1"/>
      <c r="Y157" s="1"/>
    </row>
    <row r="158" spans="1:25">
      <c r="A158" s="1"/>
      <c r="B158" s="113"/>
      <c r="C158" s="113"/>
      <c r="D158" s="113"/>
      <c r="E158" s="114"/>
      <c r="F158" s="1"/>
      <c r="G158" s="1"/>
      <c r="H158" s="1"/>
      <c r="I158" s="1"/>
      <c r="J158" s="1"/>
      <c r="K158" s="1"/>
      <c r="L158" s="1"/>
      <c r="M158" s="1"/>
      <c r="N158" s="1"/>
      <c r="O158" s="1"/>
      <c r="P158" s="1"/>
      <c r="Q158" s="1"/>
      <c r="R158" s="1"/>
      <c r="S158" s="1"/>
      <c r="T158" s="1"/>
      <c r="U158" s="1"/>
      <c r="V158" s="1"/>
      <c r="W158" s="1"/>
      <c r="X158" s="1"/>
      <c r="Y158" s="1"/>
    </row>
    <row r="159" spans="1:25">
      <c r="A159" s="1"/>
      <c r="B159" s="113"/>
      <c r="C159" s="113"/>
      <c r="D159" s="113"/>
      <c r="E159" s="114"/>
      <c r="F159" s="1"/>
      <c r="G159" s="1"/>
      <c r="H159" s="1"/>
      <c r="I159" s="1"/>
      <c r="J159" s="1"/>
      <c r="K159" s="1"/>
      <c r="L159" s="1"/>
      <c r="M159" s="1"/>
      <c r="N159" s="1"/>
      <c r="O159" s="1"/>
      <c r="P159" s="1"/>
      <c r="Q159" s="1"/>
      <c r="R159" s="1"/>
      <c r="S159" s="1"/>
      <c r="T159" s="1"/>
      <c r="U159" s="1"/>
      <c r="V159" s="1"/>
      <c r="W159" s="1"/>
      <c r="X159" s="1"/>
      <c r="Y159" s="1"/>
    </row>
    <row r="160" spans="1:25">
      <c r="A160" s="1"/>
      <c r="B160" s="113"/>
      <c r="C160" s="113"/>
      <c r="D160" s="113"/>
      <c r="E160" s="114"/>
      <c r="F160" s="1"/>
      <c r="G160" s="1"/>
      <c r="H160" s="1"/>
      <c r="I160" s="1"/>
      <c r="J160" s="1"/>
      <c r="K160" s="1"/>
      <c r="L160" s="1"/>
      <c r="M160" s="1"/>
      <c r="N160" s="1"/>
      <c r="O160" s="1"/>
      <c r="P160" s="1"/>
      <c r="Q160" s="1"/>
      <c r="R160" s="1"/>
      <c r="S160" s="1"/>
      <c r="T160" s="1"/>
      <c r="U160" s="1"/>
      <c r="V160" s="1"/>
      <c r="W160" s="1"/>
      <c r="X160" s="1"/>
      <c r="Y160" s="1"/>
    </row>
    <row r="161" spans="1:25">
      <c r="A161" s="1"/>
      <c r="B161" s="113"/>
      <c r="C161" s="113"/>
      <c r="D161" s="113"/>
      <c r="E161" s="114"/>
      <c r="F161" s="1"/>
      <c r="G161" s="1"/>
      <c r="H161" s="1"/>
      <c r="I161" s="1"/>
      <c r="J161" s="1"/>
      <c r="K161" s="1"/>
      <c r="L161" s="1"/>
      <c r="M161" s="1"/>
      <c r="N161" s="1"/>
      <c r="O161" s="1"/>
      <c r="P161" s="1"/>
      <c r="Q161" s="1"/>
      <c r="R161" s="1"/>
      <c r="S161" s="1"/>
      <c r="T161" s="1"/>
      <c r="U161" s="1"/>
      <c r="V161" s="1"/>
      <c r="W161" s="1"/>
      <c r="X161" s="1"/>
      <c r="Y161" s="1"/>
    </row>
    <row r="162" spans="1:25">
      <c r="A162" s="1"/>
      <c r="B162" s="113"/>
      <c r="C162" s="113"/>
      <c r="D162" s="113"/>
      <c r="E162" s="114"/>
      <c r="F162" s="1"/>
      <c r="G162" s="1"/>
      <c r="H162" s="1"/>
      <c r="I162" s="1"/>
      <c r="J162" s="1"/>
      <c r="K162" s="1"/>
      <c r="L162" s="1"/>
      <c r="M162" s="1"/>
      <c r="N162" s="1"/>
      <c r="O162" s="1"/>
      <c r="P162" s="1"/>
      <c r="Q162" s="1"/>
      <c r="R162" s="1"/>
      <c r="S162" s="1"/>
      <c r="T162" s="1"/>
      <c r="U162" s="1"/>
      <c r="V162" s="1"/>
      <c r="W162" s="1"/>
      <c r="X162" s="1"/>
      <c r="Y162" s="1"/>
    </row>
    <row r="163" spans="1:25">
      <c r="A163" s="1"/>
      <c r="B163" s="113"/>
      <c r="C163" s="113"/>
      <c r="D163" s="113"/>
      <c r="E163" s="114"/>
      <c r="F163" s="1"/>
      <c r="G163" s="1"/>
      <c r="H163" s="1"/>
      <c r="I163" s="1"/>
      <c r="J163" s="1"/>
      <c r="K163" s="1"/>
      <c r="L163" s="1"/>
      <c r="M163" s="1"/>
      <c r="N163" s="1"/>
      <c r="O163" s="1"/>
      <c r="P163" s="1"/>
      <c r="Q163" s="1"/>
      <c r="R163" s="1"/>
      <c r="S163" s="1"/>
      <c r="T163" s="1"/>
      <c r="U163" s="1"/>
      <c r="V163" s="1"/>
      <c r="W163" s="1"/>
      <c r="X163" s="1"/>
      <c r="Y163" s="1"/>
    </row>
    <row r="164" spans="1:25">
      <c r="A164" s="1"/>
      <c r="B164" s="113"/>
      <c r="C164" s="113"/>
      <c r="D164" s="113"/>
      <c r="E164" s="114"/>
      <c r="F164" s="1"/>
      <c r="G164" s="1"/>
      <c r="H164" s="1"/>
      <c r="I164" s="1"/>
      <c r="J164" s="1"/>
      <c r="K164" s="1"/>
      <c r="L164" s="1"/>
      <c r="M164" s="1"/>
      <c r="N164" s="1"/>
      <c r="O164" s="1"/>
      <c r="P164" s="1"/>
      <c r="Q164" s="1"/>
      <c r="R164" s="1"/>
      <c r="S164" s="1"/>
      <c r="T164" s="1"/>
      <c r="U164" s="1"/>
      <c r="V164" s="1"/>
      <c r="W164" s="1"/>
      <c r="X164" s="1"/>
      <c r="Y164" s="1"/>
    </row>
    <row r="165" spans="1:25">
      <c r="A165" s="1"/>
      <c r="B165" s="113"/>
      <c r="C165" s="113"/>
      <c r="D165" s="113"/>
      <c r="E165" s="114"/>
      <c r="F165" s="1"/>
      <c r="G165" s="1"/>
      <c r="H165" s="1"/>
      <c r="I165" s="1"/>
      <c r="J165" s="1"/>
      <c r="K165" s="1"/>
      <c r="L165" s="1"/>
      <c r="M165" s="1"/>
      <c r="N165" s="1"/>
      <c r="O165" s="1"/>
      <c r="P165" s="1"/>
      <c r="Q165" s="1"/>
      <c r="R165" s="1"/>
      <c r="S165" s="1"/>
      <c r="T165" s="1"/>
      <c r="U165" s="1"/>
      <c r="V165" s="1"/>
      <c r="W165" s="1"/>
      <c r="X165" s="1"/>
      <c r="Y165" s="1"/>
    </row>
    <row r="166" spans="1:25">
      <c r="A166" s="1"/>
      <c r="B166" s="113"/>
      <c r="C166" s="113"/>
      <c r="D166" s="113"/>
      <c r="E166" s="114"/>
      <c r="F166" s="1"/>
      <c r="G166" s="1"/>
      <c r="H166" s="1"/>
      <c r="I166" s="1"/>
      <c r="J166" s="1"/>
      <c r="K166" s="1"/>
      <c r="L166" s="1"/>
      <c r="M166" s="1"/>
      <c r="N166" s="1"/>
      <c r="O166" s="1"/>
      <c r="P166" s="1"/>
      <c r="Q166" s="1"/>
      <c r="R166" s="1"/>
      <c r="S166" s="1"/>
      <c r="T166" s="1"/>
      <c r="U166" s="1"/>
      <c r="V166" s="1"/>
      <c r="W166" s="1"/>
      <c r="X166" s="1"/>
      <c r="Y166" s="1"/>
    </row>
    <row r="167" spans="1:25">
      <c r="A167" s="1"/>
      <c r="B167" s="113"/>
      <c r="C167" s="113"/>
      <c r="D167" s="113"/>
      <c r="E167" s="114"/>
      <c r="F167" s="1"/>
      <c r="G167" s="1"/>
      <c r="H167" s="1"/>
      <c r="I167" s="1"/>
      <c r="J167" s="1"/>
      <c r="K167" s="1"/>
      <c r="L167" s="1"/>
      <c r="M167" s="1"/>
      <c r="N167" s="1"/>
      <c r="O167" s="1"/>
      <c r="P167" s="1"/>
      <c r="Q167" s="1"/>
      <c r="R167" s="1"/>
      <c r="S167" s="1"/>
      <c r="T167" s="1"/>
      <c r="U167" s="1"/>
      <c r="V167" s="1"/>
      <c r="W167" s="1"/>
      <c r="X167" s="1"/>
      <c r="Y167" s="1"/>
    </row>
    <row r="168" spans="1:25">
      <c r="A168" s="1"/>
      <c r="B168" s="113"/>
      <c r="C168" s="113"/>
      <c r="D168" s="113"/>
      <c r="E168" s="114"/>
      <c r="F168" s="1"/>
      <c r="G168" s="1"/>
      <c r="H168" s="1"/>
      <c r="I168" s="1"/>
      <c r="J168" s="1"/>
      <c r="K168" s="1"/>
      <c r="L168" s="1"/>
      <c r="M168" s="1"/>
      <c r="N168" s="1"/>
      <c r="O168" s="1"/>
      <c r="P168" s="1"/>
      <c r="Q168" s="1"/>
      <c r="R168" s="1"/>
      <c r="S168" s="1"/>
      <c r="T168" s="1"/>
      <c r="U168" s="1"/>
      <c r="V168" s="1"/>
      <c r="W168" s="1"/>
      <c r="X168" s="1"/>
      <c r="Y168" s="1"/>
    </row>
    <row r="169" spans="1:25">
      <c r="A169" s="1"/>
      <c r="B169" s="113"/>
      <c r="C169" s="113"/>
      <c r="D169" s="113"/>
      <c r="E169" s="114"/>
      <c r="F169" s="1"/>
      <c r="G169" s="1"/>
      <c r="H169" s="1"/>
      <c r="I169" s="1"/>
      <c r="J169" s="1"/>
      <c r="K169" s="1"/>
      <c r="L169" s="1"/>
      <c r="M169" s="1"/>
      <c r="N169" s="1"/>
      <c r="O169" s="1"/>
      <c r="P169" s="1"/>
      <c r="Q169" s="1"/>
      <c r="R169" s="1"/>
      <c r="S169" s="1"/>
      <c r="T169" s="1"/>
      <c r="U169" s="1"/>
      <c r="V169" s="1"/>
      <c r="W169" s="1"/>
      <c r="X169" s="1"/>
      <c r="Y169" s="1"/>
    </row>
    <row r="170" spans="1:25">
      <c r="A170" s="1"/>
      <c r="B170" s="113"/>
      <c r="C170" s="113"/>
      <c r="D170" s="113"/>
      <c r="E170" s="114"/>
      <c r="F170" s="1"/>
      <c r="G170" s="1"/>
      <c r="H170" s="1"/>
      <c r="I170" s="1"/>
      <c r="J170" s="1"/>
      <c r="K170" s="1"/>
      <c r="L170" s="1"/>
      <c r="M170" s="1"/>
      <c r="N170" s="1"/>
      <c r="O170" s="1"/>
      <c r="P170" s="1"/>
      <c r="Q170" s="1"/>
      <c r="R170" s="1"/>
      <c r="S170" s="1"/>
      <c r="T170" s="1"/>
      <c r="U170" s="1"/>
      <c r="V170" s="1"/>
      <c r="W170" s="1"/>
      <c r="X170" s="1"/>
      <c r="Y170" s="1"/>
    </row>
    <row r="171" spans="1:25">
      <c r="A171" s="1"/>
      <c r="B171" s="113"/>
      <c r="C171" s="113"/>
      <c r="D171" s="113"/>
      <c r="E171" s="114"/>
      <c r="F171" s="1"/>
      <c r="G171" s="1"/>
      <c r="H171" s="1"/>
      <c r="I171" s="1"/>
      <c r="J171" s="1"/>
      <c r="K171" s="1"/>
      <c r="L171" s="1"/>
      <c r="M171" s="1"/>
      <c r="N171" s="1"/>
      <c r="O171" s="1"/>
      <c r="P171" s="1"/>
      <c r="Q171" s="1"/>
      <c r="R171" s="1"/>
      <c r="S171" s="1"/>
      <c r="T171" s="1"/>
      <c r="U171" s="1"/>
      <c r="V171" s="1"/>
      <c r="W171" s="1"/>
      <c r="X171" s="1"/>
      <c r="Y171" s="1"/>
    </row>
    <row r="172" spans="1:25">
      <c r="A172" s="1"/>
      <c r="B172" s="113"/>
      <c r="C172" s="113"/>
      <c r="D172" s="113"/>
      <c r="E172" s="114"/>
      <c r="F172" s="1"/>
      <c r="G172" s="1"/>
      <c r="H172" s="1"/>
      <c r="I172" s="1"/>
      <c r="J172" s="1"/>
      <c r="K172" s="1"/>
      <c r="L172" s="1"/>
      <c r="M172" s="1"/>
      <c r="N172" s="1"/>
      <c r="O172" s="1"/>
      <c r="P172" s="1"/>
      <c r="Q172" s="1"/>
      <c r="R172" s="1"/>
      <c r="S172" s="1"/>
      <c r="T172" s="1"/>
      <c r="U172" s="1"/>
      <c r="V172" s="1"/>
      <c r="W172" s="1"/>
      <c r="X172" s="1"/>
      <c r="Y172" s="1"/>
    </row>
    <row r="173" spans="1:25">
      <c r="A173" s="1"/>
      <c r="B173" s="113"/>
      <c r="C173" s="113"/>
      <c r="D173" s="113"/>
      <c r="E173" s="114"/>
      <c r="F173" s="1"/>
      <c r="G173" s="1"/>
      <c r="H173" s="1"/>
      <c r="I173" s="1"/>
      <c r="J173" s="1"/>
      <c r="K173" s="1"/>
      <c r="L173" s="1"/>
      <c r="M173" s="1"/>
      <c r="N173" s="1"/>
      <c r="O173" s="1"/>
      <c r="P173" s="1"/>
      <c r="Q173" s="1"/>
      <c r="R173" s="1"/>
      <c r="S173" s="1"/>
      <c r="T173" s="1"/>
      <c r="U173" s="1"/>
      <c r="V173" s="1"/>
      <c r="W173" s="1"/>
      <c r="X173" s="1"/>
      <c r="Y173" s="1"/>
    </row>
    <row r="174" spans="1:25">
      <c r="A174" s="1"/>
      <c r="B174" s="113"/>
      <c r="C174" s="113"/>
      <c r="D174" s="113"/>
      <c r="E174" s="114"/>
      <c r="F174" s="1"/>
      <c r="G174" s="1"/>
      <c r="H174" s="1"/>
      <c r="I174" s="1"/>
      <c r="J174" s="1"/>
      <c r="K174" s="1"/>
      <c r="L174" s="1"/>
      <c r="M174" s="1"/>
      <c r="N174" s="1"/>
      <c r="O174" s="1"/>
      <c r="P174" s="1"/>
      <c r="Q174" s="1"/>
      <c r="R174" s="1"/>
      <c r="S174" s="1"/>
      <c r="T174" s="1"/>
      <c r="U174" s="1"/>
      <c r="V174" s="1"/>
      <c r="W174" s="1"/>
      <c r="X174" s="1"/>
      <c r="Y174" s="1"/>
    </row>
    <row r="175" spans="1:25">
      <c r="A175" s="1"/>
      <c r="B175" s="113"/>
      <c r="C175" s="113"/>
      <c r="D175" s="113"/>
      <c r="E175" s="114"/>
      <c r="F175" s="1"/>
      <c r="G175" s="1"/>
      <c r="H175" s="1"/>
      <c r="I175" s="1"/>
      <c r="J175" s="1"/>
      <c r="K175" s="1"/>
      <c r="L175" s="1"/>
      <c r="M175" s="1"/>
      <c r="N175" s="1"/>
      <c r="O175" s="1"/>
      <c r="P175" s="1"/>
      <c r="Q175" s="1"/>
      <c r="R175" s="1"/>
      <c r="S175" s="1"/>
      <c r="T175" s="1"/>
      <c r="U175" s="1"/>
      <c r="V175" s="1"/>
      <c r="W175" s="1"/>
      <c r="X175" s="1"/>
      <c r="Y175" s="1"/>
    </row>
    <row r="176" spans="1:25">
      <c r="A176" s="1"/>
      <c r="B176" s="113"/>
      <c r="C176" s="113"/>
      <c r="D176" s="113"/>
      <c r="E176" s="114"/>
      <c r="F176" s="1"/>
      <c r="G176" s="1"/>
      <c r="H176" s="1"/>
      <c r="I176" s="1"/>
      <c r="J176" s="1"/>
      <c r="K176" s="1"/>
      <c r="L176" s="1"/>
      <c r="M176" s="1"/>
      <c r="N176" s="1"/>
      <c r="O176" s="1"/>
      <c r="P176" s="1"/>
      <c r="Q176" s="1"/>
      <c r="R176" s="1"/>
      <c r="S176" s="1"/>
      <c r="T176" s="1"/>
      <c r="U176" s="1"/>
      <c r="V176" s="1"/>
      <c r="W176" s="1"/>
      <c r="X176" s="1"/>
      <c r="Y176" s="1"/>
    </row>
    <row r="177" spans="1:25">
      <c r="A177" s="1"/>
      <c r="B177" s="113"/>
      <c r="C177" s="113"/>
      <c r="D177" s="113"/>
      <c r="E177" s="114"/>
      <c r="F177" s="1"/>
      <c r="G177" s="1"/>
      <c r="H177" s="1"/>
      <c r="I177" s="1"/>
      <c r="J177" s="1"/>
      <c r="K177" s="1"/>
      <c r="L177" s="1"/>
      <c r="M177" s="1"/>
      <c r="N177" s="1"/>
      <c r="O177" s="1"/>
      <c r="P177" s="1"/>
      <c r="Q177" s="1"/>
      <c r="R177" s="1"/>
      <c r="S177" s="1"/>
      <c r="T177" s="1"/>
      <c r="U177" s="1"/>
      <c r="V177" s="1"/>
      <c r="W177" s="1"/>
      <c r="X177" s="1"/>
      <c r="Y177" s="1"/>
    </row>
    <row r="178" spans="1:25">
      <c r="A178" s="1"/>
      <c r="B178" s="113"/>
      <c r="C178" s="113"/>
      <c r="D178" s="113"/>
      <c r="E178" s="114"/>
      <c r="F178" s="1"/>
      <c r="G178" s="1"/>
      <c r="H178" s="1"/>
      <c r="I178" s="1"/>
      <c r="J178" s="1"/>
      <c r="K178" s="1"/>
      <c r="L178" s="1"/>
      <c r="M178" s="1"/>
      <c r="N178" s="1"/>
      <c r="O178" s="1"/>
      <c r="P178" s="1"/>
      <c r="Q178" s="1"/>
      <c r="R178" s="1"/>
      <c r="S178" s="1"/>
      <c r="T178" s="1"/>
      <c r="U178" s="1"/>
      <c r="V178" s="1"/>
      <c r="W178" s="1"/>
      <c r="X178" s="1"/>
      <c r="Y178" s="1"/>
    </row>
    <row r="179" spans="1:25">
      <c r="A179" s="1"/>
      <c r="B179" s="113"/>
      <c r="C179" s="113"/>
      <c r="D179" s="113"/>
      <c r="E179" s="114"/>
      <c r="F179" s="1"/>
      <c r="G179" s="1"/>
      <c r="H179" s="1"/>
      <c r="I179" s="1"/>
      <c r="J179" s="1"/>
      <c r="K179" s="1"/>
      <c r="L179" s="1"/>
      <c r="M179" s="1"/>
      <c r="N179" s="1"/>
      <c r="O179" s="1"/>
      <c r="P179" s="1"/>
      <c r="Q179" s="1"/>
      <c r="R179" s="1"/>
      <c r="S179" s="1"/>
      <c r="T179" s="1"/>
      <c r="U179" s="1"/>
      <c r="V179" s="1"/>
      <c r="W179" s="1"/>
      <c r="X179" s="1"/>
      <c r="Y179" s="1"/>
    </row>
    <row r="180" spans="1:25">
      <c r="A180" s="1"/>
      <c r="B180" s="113"/>
      <c r="C180" s="113"/>
      <c r="D180" s="113"/>
      <c r="E180" s="114"/>
      <c r="F180" s="1"/>
      <c r="G180" s="1"/>
      <c r="H180" s="1"/>
      <c r="I180" s="1"/>
      <c r="J180" s="1"/>
      <c r="K180" s="1"/>
      <c r="L180" s="1"/>
      <c r="M180" s="1"/>
      <c r="N180" s="1"/>
      <c r="O180" s="1"/>
      <c r="P180" s="1"/>
      <c r="Q180" s="1"/>
      <c r="R180" s="1"/>
      <c r="S180" s="1"/>
      <c r="T180" s="1"/>
      <c r="U180" s="1"/>
      <c r="V180" s="1"/>
      <c r="W180" s="1"/>
      <c r="X180" s="1"/>
      <c r="Y180" s="1"/>
    </row>
    <row r="181" spans="1:25">
      <c r="A181" s="1"/>
      <c r="B181" s="113"/>
      <c r="C181" s="113"/>
      <c r="D181" s="113"/>
      <c r="E181" s="114"/>
      <c r="F181" s="1"/>
      <c r="G181" s="1"/>
      <c r="H181" s="1"/>
      <c r="I181" s="1"/>
      <c r="J181" s="1"/>
      <c r="K181" s="1"/>
      <c r="L181" s="1"/>
      <c r="M181" s="1"/>
      <c r="N181" s="1"/>
      <c r="O181" s="1"/>
      <c r="P181" s="1"/>
      <c r="Q181" s="1"/>
      <c r="R181" s="1"/>
      <c r="S181" s="1"/>
      <c r="T181" s="1"/>
      <c r="U181" s="1"/>
      <c r="V181" s="1"/>
      <c r="W181" s="1"/>
      <c r="X181" s="1"/>
      <c r="Y181" s="1"/>
    </row>
    <row r="182" spans="1:25">
      <c r="A182" s="1"/>
      <c r="B182" s="113"/>
      <c r="C182" s="113"/>
      <c r="D182" s="113"/>
      <c r="E182" s="114"/>
      <c r="F182" s="1"/>
      <c r="G182" s="1"/>
      <c r="H182" s="1"/>
      <c r="I182" s="1"/>
      <c r="J182" s="1"/>
      <c r="K182" s="1"/>
      <c r="L182" s="1"/>
      <c r="M182" s="1"/>
      <c r="N182" s="1"/>
      <c r="O182" s="1"/>
      <c r="P182" s="1"/>
      <c r="Q182" s="1"/>
      <c r="R182" s="1"/>
      <c r="S182" s="1"/>
      <c r="T182" s="1"/>
      <c r="U182" s="1"/>
      <c r="V182" s="1"/>
      <c r="W182" s="1"/>
      <c r="X182" s="1"/>
      <c r="Y182" s="1"/>
    </row>
    <row r="183" spans="1:25">
      <c r="A183" s="1"/>
      <c r="B183" s="113"/>
      <c r="C183" s="113"/>
      <c r="D183" s="113"/>
      <c r="E183" s="114"/>
      <c r="F183" s="1"/>
      <c r="G183" s="1"/>
      <c r="H183" s="1"/>
      <c r="I183" s="1"/>
      <c r="J183" s="1"/>
      <c r="K183" s="1"/>
      <c r="L183" s="1"/>
      <c r="M183" s="1"/>
      <c r="N183" s="1"/>
      <c r="O183" s="1"/>
      <c r="P183" s="1"/>
      <c r="Q183" s="1"/>
      <c r="R183" s="1"/>
      <c r="S183" s="1"/>
      <c r="T183" s="1"/>
      <c r="U183" s="1"/>
      <c r="V183" s="1"/>
      <c r="W183" s="1"/>
      <c r="X183" s="1"/>
      <c r="Y183" s="1"/>
    </row>
    <row r="184" spans="1:25">
      <c r="A184" s="1"/>
      <c r="B184" s="113"/>
      <c r="C184" s="113"/>
      <c r="D184" s="113"/>
      <c r="E184" s="114"/>
      <c r="F184" s="1"/>
      <c r="G184" s="1"/>
      <c r="H184" s="1"/>
      <c r="I184" s="1"/>
      <c r="J184" s="1"/>
      <c r="K184" s="1"/>
      <c r="L184" s="1"/>
      <c r="M184" s="1"/>
      <c r="N184" s="1"/>
      <c r="O184" s="1"/>
      <c r="P184" s="1"/>
      <c r="Q184" s="1"/>
      <c r="R184" s="1"/>
      <c r="S184" s="1"/>
      <c r="T184" s="1"/>
      <c r="U184" s="1"/>
      <c r="V184" s="1"/>
      <c r="W184" s="1"/>
      <c r="X184" s="1"/>
      <c r="Y184" s="1"/>
    </row>
    <row r="185" spans="1:25">
      <c r="A185" s="1"/>
      <c r="B185" s="113"/>
      <c r="C185" s="113"/>
      <c r="D185" s="113"/>
      <c r="E185" s="114"/>
      <c r="F185" s="1"/>
      <c r="G185" s="1"/>
      <c r="H185" s="1"/>
      <c r="I185" s="1"/>
      <c r="J185" s="1"/>
      <c r="K185" s="1"/>
      <c r="L185" s="1"/>
      <c r="M185" s="1"/>
      <c r="N185" s="1"/>
      <c r="O185" s="1"/>
      <c r="P185" s="1"/>
      <c r="Q185" s="1"/>
      <c r="R185" s="1"/>
      <c r="S185" s="1"/>
      <c r="T185" s="1"/>
      <c r="U185" s="1"/>
      <c r="V185" s="1"/>
      <c r="W185" s="1"/>
      <c r="X185" s="1"/>
      <c r="Y185" s="1"/>
    </row>
    <row r="186" spans="1:25">
      <c r="A186" s="1"/>
      <c r="B186" s="113"/>
      <c r="C186" s="113"/>
      <c r="D186" s="113"/>
      <c r="E186" s="114"/>
      <c r="F186" s="1"/>
      <c r="G186" s="1"/>
      <c r="H186" s="1"/>
      <c r="I186" s="1"/>
      <c r="J186" s="1"/>
      <c r="K186" s="1"/>
      <c r="L186" s="1"/>
      <c r="M186" s="1"/>
      <c r="N186" s="1"/>
      <c r="O186" s="1"/>
      <c r="P186" s="1"/>
      <c r="Q186" s="1"/>
      <c r="R186" s="1"/>
      <c r="S186" s="1"/>
      <c r="T186" s="1"/>
      <c r="U186" s="1"/>
      <c r="V186" s="1"/>
      <c r="W186" s="1"/>
      <c r="X186" s="1"/>
      <c r="Y186" s="1"/>
    </row>
    <row r="187" spans="1:25">
      <c r="A187" s="1"/>
      <c r="B187" s="113"/>
      <c r="C187" s="113"/>
      <c r="D187" s="113"/>
      <c r="E187" s="114"/>
      <c r="F187" s="1"/>
      <c r="G187" s="1"/>
      <c r="H187" s="1"/>
      <c r="I187" s="1"/>
      <c r="J187" s="1"/>
      <c r="K187" s="1"/>
      <c r="L187" s="1"/>
      <c r="M187" s="1"/>
      <c r="N187" s="1"/>
      <c r="O187" s="1"/>
      <c r="P187" s="1"/>
      <c r="Q187" s="1"/>
      <c r="R187" s="1"/>
      <c r="S187" s="1"/>
      <c r="T187" s="1"/>
      <c r="U187" s="1"/>
      <c r="V187" s="1"/>
      <c r="W187" s="1"/>
      <c r="X187" s="1"/>
      <c r="Y187" s="1"/>
    </row>
    <row r="188" spans="1:25">
      <c r="A188" s="1"/>
      <c r="B188" s="113"/>
      <c r="C188" s="113"/>
      <c r="D188" s="113"/>
      <c r="E188" s="114"/>
      <c r="F188" s="1"/>
      <c r="G188" s="1"/>
      <c r="H188" s="1"/>
      <c r="I188" s="1"/>
      <c r="J188" s="1"/>
      <c r="K188" s="1"/>
      <c r="L188" s="1"/>
      <c r="M188" s="1"/>
      <c r="N188" s="1"/>
      <c r="O188" s="1"/>
      <c r="P188" s="1"/>
      <c r="Q188" s="1"/>
      <c r="R188" s="1"/>
      <c r="S188" s="1"/>
      <c r="T188" s="1"/>
      <c r="U188" s="1"/>
      <c r="V188" s="1"/>
      <c r="W188" s="1"/>
      <c r="X188" s="1"/>
      <c r="Y188" s="1"/>
    </row>
    <row r="189" spans="1:25">
      <c r="A189" s="1"/>
      <c r="B189" s="113"/>
      <c r="C189" s="113"/>
      <c r="D189" s="113"/>
      <c r="E189" s="114"/>
      <c r="F189" s="1"/>
      <c r="G189" s="1"/>
      <c r="H189" s="1"/>
      <c r="I189" s="1"/>
      <c r="J189" s="1"/>
      <c r="K189" s="1"/>
      <c r="L189" s="1"/>
      <c r="M189" s="1"/>
      <c r="N189" s="1"/>
      <c r="O189" s="1"/>
      <c r="P189" s="1"/>
      <c r="Q189" s="1"/>
      <c r="R189" s="1"/>
      <c r="S189" s="1"/>
      <c r="T189" s="1"/>
      <c r="U189" s="1"/>
      <c r="V189" s="1"/>
      <c r="W189" s="1"/>
      <c r="X189" s="1"/>
      <c r="Y189" s="1"/>
    </row>
    <row r="190" spans="1:25">
      <c r="A190" s="1"/>
      <c r="B190" s="113"/>
      <c r="C190" s="113"/>
      <c r="D190" s="113"/>
      <c r="E190" s="114"/>
      <c r="F190" s="1"/>
      <c r="G190" s="1"/>
      <c r="H190" s="1"/>
      <c r="I190" s="1"/>
      <c r="J190" s="1"/>
      <c r="K190" s="1"/>
      <c r="L190" s="1"/>
      <c r="M190" s="1"/>
      <c r="N190" s="1"/>
      <c r="O190" s="1"/>
      <c r="P190" s="1"/>
      <c r="Q190" s="1"/>
      <c r="R190" s="1"/>
      <c r="S190" s="1"/>
      <c r="T190" s="1"/>
      <c r="U190" s="1"/>
      <c r="V190" s="1"/>
      <c r="W190" s="1"/>
      <c r="X190" s="1"/>
      <c r="Y190" s="1"/>
    </row>
    <row r="191" spans="1:25">
      <c r="A191" s="1"/>
      <c r="B191" s="113"/>
      <c r="C191" s="113"/>
      <c r="D191" s="113"/>
      <c r="E191" s="114"/>
      <c r="F191" s="1"/>
      <c r="G191" s="1"/>
      <c r="H191" s="1"/>
      <c r="I191" s="1"/>
      <c r="J191" s="1"/>
      <c r="K191" s="1"/>
      <c r="L191" s="1"/>
      <c r="M191" s="1"/>
      <c r="N191" s="1"/>
      <c r="O191" s="1"/>
      <c r="P191" s="1"/>
      <c r="Q191" s="1"/>
      <c r="R191" s="1"/>
      <c r="S191" s="1"/>
      <c r="T191" s="1"/>
      <c r="U191" s="1"/>
      <c r="V191" s="1"/>
      <c r="W191" s="1"/>
      <c r="X191" s="1"/>
      <c r="Y191" s="1"/>
    </row>
    <row r="192" spans="1:25">
      <c r="A192" s="1"/>
      <c r="B192" s="113"/>
      <c r="C192" s="113"/>
      <c r="D192" s="113"/>
      <c r="E192" s="114"/>
      <c r="F192" s="1"/>
      <c r="G192" s="1"/>
      <c r="H192" s="1"/>
      <c r="I192" s="1"/>
      <c r="J192" s="1"/>
      <c r="K192" s="1"/>
      <c r="L192" s="1"/>
      <c r="M192" s="1"/>
      <c r="N192" s="1"/>
      <c r="O192" s="1"/>
      <c r="P192" s="1"/>
      <c r="Q192" s="1"/>
      <c r="R192" s="1"/>
      <c r="S192" s="1"/>
      <c r="T192" s="1"/>
      <c r="U192" s="1"/>
      <c r="V192" s="1"/>
      <c r="W192" s="1"/>
      <c r="X192" s="1"/>
      <c r="Y192" s="1"/>
    </row>
    <row r="193" spans="1:25">
      <c r="A193" s="1"/>
      <c r="B193" s="113"/>
      <c r="C193" s="113"/>
      <c r="D193" s="113"/>
      <c r="E193" s="114"/>
      <c r="F193" s="1"/>
      <c r="G193" s="1"/>
      <c r="H193" s="1"/>
      <c r="I193" s="1"/>
      <c r="J193" s="1"/>
      <c r="K193" s="1"/>
      <c r="L193" s="1"/>
      <c r="M193" s="1"/>
      <c r="N193" s="1"/>
      <c r="O193" s="1"/>
      <c r="P193" s="1"/>
      <c r="Q193" s="1"/>
      <c r="R193" s="1"/>
      <c r="S193" s="1"/>
      <c r="T193" s="1"/>
      <c r="U193" s="1"/>
      <c r="V193" s="1"/>
      <c r="W193" s="1"/>
      <c r="X193" s="1"/>
      <c r="Y193" s="1"/>
    </row>
    <row r="194" spans="1:25">
      <c r="A194" s="1"/>
      <c r="B194" s="113"/>
      <c r="C194" s="113"/>
      <c r="D194" s="113"/>
      <c r="E194" s="114"/>
      <c r="F194" s="1"/>
      <c r="G194" s="1"/>
      <c r="H194" s="1"/>
      <c r="I194" s="1"/>
      <c r="J194" s="1"/>
      <c r="K194" s="1"/>
      <c r="L194" s="1"/>
      <c r="M194" s="1"/>
      <c r="N194" s="1"/>
      <c r="O194" s="1"/>
      <c r="P194" s="1"/>
      <c r="Q194" s="1"/>
      <c r="R194" s="1"/>
      <c r="S194" s="1"/>
      <c r="T194" s="1"/>
      <c r="U194" s="1"/>
      <c r="V194" s="1"/>
      <c r="W194" s="1"/>
      <c r="X194" s="1"/>
      <c r="Y194" s="1"/>
    </row>
    <row r="195" spans="1:25">
      <c r="A195" s="1"/>
      <c r="B195" s="113"/>
      <c r="C195" s="113"/>
      <c r="D195" s="113"/>
      <c r="E195" s="114"/>
      <c r="F195" s="1"/>
      <c r="G195" s="1"/>
      <c r="H195" s="1"/>
      <c r="I195" s="1"/>
      <c r="J195" s="1"/>
      <c r="K195" s="1"/>
      <c r="L195" s="1"/>
      <c r="M195" s="1"/>
      <c r="N195" s="1"/>
      <c r="O195" s="1"/>
      <c r="P195" s="1"/>
      <c r="Q195" s="1"/>
      <c r="R195" s="1"/>
      <c r="S195" s="1"/>
      <c r="T195" s="1"/>
      <c r="U195" s="1"/>
      <c r="V195" s="1"/>
      <c r="W195" s="1"/>
      <c r="X195" s="1"/>
      <c r="Y195" s="1"/>
    </row>
    <row r="196" spans="1:25">
      <c r="A196" s="1"/>
      <c r="B196" s="113"/>
      <c r="C196" s="113"/>
      <c r="D196" s="113"/>
      <c r="E196" s="114"/>
      <c r="F196" s="1"/>
      <c r="G196" s="1"/>
      <c r="H196" s="1"/>
      <c r="I196" s="1"/>
      <c r="J196" s="1"/>
      <c r="K196" s="1"/>
      <c r="L196" s="1"/>
      <c r="M196" s="1"/>
      <c r="N196" s="1"/>
      <c r="O196" s="1"/>
      <c r="P196" s="1"/>
      <c r="Q196" s="1"/>
      <c r="R196" s="1"/>
      <c r="S196" s="1"/>
      <c r="T196" s="1"/>
      <c r="U196" s="1"/>
      <c r="V196" s="1"/>
      <c r="W196" s="1"/>
      <c r="X196" s="1"/>
      <c r="Y196" s="1"/>
    </row>
    <row r="197" spans="1:25">
      <c r="A197" s="1"/>
      <c r="B197" s="113"/>
      <c r="C197" s="113"/>
      <c r="D197" s="113"/>
      <c r="E197" s="114"/>
      <c r="F197" s="1"/>
      <c r="G197" s="1"/>
      <c r="H197" s="1"/>
      <c r="I197" s="1"/>
      <c r="J197" s="1"/>
      <c r="K197" s="1"/>
      <c r="L197" s="1"/>
      <c r="M197" s="1"/>
      <c r="N197" s="1"/>
      <c r="O197" s="1"/>
      <c r="P197" s="1"/>
      <c r="Q197" s="1"/>
      <c r="R197" s="1"/>
      <c r="S197" s="1"/>
      <c r="T197" s="1"/>
      <c r="U197" s="1"/>
      <c r="V197" s="1"/>
      <c r="W197" s="1"/>
      <c r="X197" s="1"/>
      <c r="Y197" s="1"/>
    </row>
    <row r="198" spans="1:25">
      <c r="A198" s="1"/>
      <c r="B198" s="113"/>
      <c r="C198" s="113"/>
      <c r="D198" s="113"/>
      <c r="E198" s="114"/>
      <c r="F198" s="1"/>
      <c r="G198" s="1"/>
      <c r="H198" s="1"/>
      <c r="I198" s="1"/>
      <c r="J198" s="1"/>
      <c r="K198" s="1"/>
      <c r="L198" s="1"/>
      <c r="M198" s="1"/>
      <c r="N198" s="1"/>
      <c r="O198" s="1"/>
      <c r="P198" s="1"/>
      <c r="Q198" s="1"/>
      <c r="R198" s="1"/>
      <c r="S198" s="1"/>
      <c r="T198" s="1"/>
      <c r="U198" s="1"/>
      <c r="V198" s="1"/>
      <c r="W198" s="1"/>
      <c r="X198" s="1"/>
      <c r="Y198" s="1"/>
    </row>
    <row r="199" spans="1:25">
      <c r="A199" s="1"/>
      <c r="B199" s="113"/>
      <c r="C199" s="113"/>
      <c r="D199" s="113"/>
      <c r="E199" s="114"/>
      <c r="F199" s="1"/>
      <c r="G199" s="1"/>
      <c r="H199" s="1"/>
      <c r="I199" s="1"/>
      <c r="J199" s="1"/>
      <c r="K199" s="1"/>
      <c r="L199" s="1"/>
      <c r="M199" s="1"/>
      <c r="N199" s="1"/>
      <c r="O199" s="1"/>
      <c r="P199" s="1"/>
      <c r="Q199" s="1"/>
      <c r="R199" s="1"/>
      <c r="S199" s="1"/>
      <c r="T199" s="1"/>
      <c r="U199" s="1"/>
      <c r="V199" s="1"/>
      <c r="W199" s="1"/>
      <c r="X199" s="1"/>
      <c r="Y199" s="1"/>
    </row>
    <row r="200" spans="1:25">
      <c r="A200" s="1"/>
      <c r="B200" s="113"/>
      <c r="C200" s="113"/>
      <c r="D200" s="113"/>
      <c r="E200" s="114"/>
      <c r="F200" s="1"/>
      <c r="G200" s="1"/>
      <c r="H200" s="1"/>
      <c r="I200" s="1"/>
      <c r="J200" s="1"/>
      <c r="K200" s="1"/>
      <c r="L200" s="1"/>
      <c r="M200" s="1"/>
      <c r="N200" s="1"/>
      <c r="O200" s="1"/>
      <c r="P200" s="1"/>
      <c r="Q200" s="1"/>
      <c r="R200" s="1"/>
      <c r="S200" s="1"/>
      <c r="T200" s="1"/>
      <c r="U200" s="1"/>
      <c r="V200" s="1"/>
      <c r="W200" s="1"/>
      <c r="X200" s="1"/>
      <c r="Y200" s="1"/>
    </row>
    <row r="201" spans="1:25">
      <c r="A201" s="1"/>
      <c r="B201" s="113"/>
      <c r="C201" s="113"/>
      <c r="D201" s="113"/>
      <c r="E201" s="114"/>
      <c r="F201" s="1"/>
      <c r="G201" s="1"/>
      <c r="H201" s="1"/>
      <c r="I201" s="1"/>
      <c r="J201" s="1"/>
      <c r="K201" s="1"/>
      <c r="L201" s="1"/>
      <c r="M201" s="1"/>
      <c r="N201" s="1"/>
      <c r="O201" s="1"/>
      <c r="P201" s="1"/>
      <c r="Q201" s="1"/>
      <c r="R201" s="1"/>
      <c r="S201" s="1"/>
      <c r="T201" s="1"/>
      <c r="U201" s="1"/>
      <c r="V201" s="1"/>
      <c r="W201" s="1"/>
      <c r="X201" s="1"/>
      <c r="Y201" s="1"/>
    </row>
    <row r="202" spans="1:25">
      <c r="A202" s="1"/>
      <c r="B202" s="113"/>
      <c r="C202" s="113"/>
      <c r="D202" s="113"/>
      <c r="E202" s="114"/>
      <c r="F202" s="1"/>
      <c r="G202" s="1"/>
      <c r="H202" s="1"/>
      <c r="I202" s="1"/>
      <c r="J202" s="1"/>
      <c r="K202" s="1"/>
      <c r="L202" s="1"/>
      <c r="M202" s="1"/>
      <c r="N202" s="1"/>
      <c r="O202" s="1"/>
      <c r="P202" s="1"/>
      <c r="Q202" s="1"/>
      <c r="R202" s="1"/>
      <c r="S202" s="1"/>
      <c r="T202" s="1"/>
      <c r="U202" s="1"/>
      <c r="V202" s="1"/>
      <c r="W202" s="1"/>
      <c r="X202" s="1"/>
      <c r="Y202" s="1"/>
    </row>
    <row r="203" spans="1:25">
      <c r="A203" s="1"/>
      <c r="B203" s="113"/>
      <c r="C203" s="113"/>
      <c r="D203" s="113"/>
      <c r="E203" s="114"/>
      <c r="F203" s="1"/>
      <c r="G203" s="1"/>
      <c r="H203" s="1"/>
      <c r="I203" s="1"/>
      <c r="J203" s="1"/>
      <c r="K203" s="1"/>
      <c r="L203" s="1"/>
      <c r="M203" s="1"/>
      <c r="N203" s="1"/>
      <c r="O203" s="1"/>
      <c r="P203" s="1"/>
      <c r="Q203" s="1"/>
      <c r="R203" s="1"/>
      <c r="S203" s="1"/>
      <c r="T203" s="1"/>
      <c r="U203" s="1"/>
      <c r="V203" s="1"/>
      <c r="W203" s="1"/>
      <c r="X203" s="1"/>
      <c r="Y203" s="1"/>
    </row>
    <row r="204" spans="1:25">
      <c r="A204" s="1"/>
      <c r="B204" s="113"/>
      <c r="C204" s="113"/>
      <c r="D204" s="113"/>
      <c r="E204" s="114"/>
      <c r="F204" s="1"/>
      <c r="G204" s="1"/>
      <c r="H204" s="1"/>
      <c r="I204" s="1"/>
      <c r="J204" s="1"/>
      <c r="K204" s="1"/>
      <c r="L204" s="1"/>
      <c r="M204" s="1"/>
      <c r="N204" s="1"/>
      <c r="O204" s="1"/>
      <c r="P204" s="1"/>
      <c r="Q204" s="1"/>
      <c r="R204" s="1"/>
      <c r="S204" s="1"/>
      <c r="T204" s="1"/>
      <c r="U204" s="1"/>
      <c r="V204" s="1"/>
      <c r="W204" s="1"/>
      <c r="X204" s="1"/>
      <c r="Y204" s="1"/>
    </row>
    <row r="205" spans="1:25">
      <c r="A205" s="1"/>
      <c r="B205" s="113"/>
      <c r="C205" s="113"/>
      <c r="D205" s="113"/>
      <c r="E205" s="114"/>
      <c r="F205" s="1"/>
      <c r="G205" s="1"/>
      <c r="H205" s="1"/>
      <c r="I205" s="1"/>
      <c r="J205" s="1"/>
      <c r="K205" s="1"/>
      <c r="L205" s="1"/>
      <c r="M205" s="1"/>
      <c r="N205" s="1"/>
      <c r="O205" s="1"/>
      <c r="P205" s="1"/>
      <c r="Q205" s="1"/>
      <c r="R205" s="1"/>
      <c r="S205" s="1"/>
      <c r="T205" s="1"/>
      <c r="U205" s="1"/>
      <c r="V205" s="1"/>
      <c r="W205" s="1"/>
      <c r="X205" s="1"/>
      <c r="Y205" s="1"/>
    </row>
    <row r="206" spans="1:25">
      <c r="A206" s="1"/>
      <c r="B206" s="113"/>
      <c r="C206" s="113"/>
      <c r="D206" s="113"/>
      <c r="E206" s="114"/>
      <c r="F206" s="1"/>
      <c r="G206" s="1"/>
      <c r="H206" s="1"/>
      <c r="I206" s="1"/>
      <c r="J206" s="1"/>
      <c r="K206" s="1"/>
      <c r="L206" s="1"/>
      <c r="M206" s="1"/>
      <c r="N206" s="1"/>
      <c r="O206" s="1"/>
      <c r="P206" s="1"/>
      <c r="Q206" s="1"/>
      <c r="R206" s="1"/>
      <c r="S206" s="1"/>
      <c r="T206" s="1"/>
      <c r="U206" s="1"/>
      <c r="V206" s="1"/>
      <c r="W206" s="1"/>
      <c r="X206" s="1"/>
      <c r="Y206" s="1"/>
    </row>
    <row r="207" spans="1:25">
      <c r="A207" s="1"/>
      <c r="B207" s="113"/>
      <c r="C207" s="113"/>
      <c r="D207" s="113"/>
      <c r="E207" s="114"/>
      <c r="F207" s="1"/>
      <c r="G207" s="1"/>
      <c r="H207" s="1"/>
      <c r="I207" s="1"/>
      <c r="J207" s="1"/>
      <c r="K207" s="1"/>
      <c r="L207" s="1"/>
      <c r="M207" s="1"/>
      <c r="N207" s="1"/>
      <c r="O207" s="1"/>
      <c r="P207" s="1"/>
      <c r="Q207" s="1"/>
      <c r="R207" s="1"/>
      <c r="S207" s="1"/>
      <c r="T207" s="1"/>
      <c r="U207" s="1"/>
      <c r="V207" s="1"/>
      <c r="W207" s="1"/>
      <c r="X207" s="1"/>
      <c r="Y207" s="1"/>
    </row>
    <row r="208" spans="1:25">
      <c r="A208" s="1"/>
      <c r="B208" s="113"/>
      <c r="C208" s="113"/>
      <c r="D208" s="113"/>
      <c r="E208" s="114"/>
      <c r="F208" s="1"/>
      <c r="G208" s="1"/>
      <c r="H208" s="1"/>
      <c r="I208" s="1"/>
      <c r="J208" s="1"/>
      <c r="K208" s="1"/>
      <c r="L208" s="1"/>
      <c r="M208" s="1"/>
      <c r="N208" s="1"/>
      <c r="O208" s="1"/>
      <c r="P208" s="1"/>
      <c r="Q208" s="1"/>
      <c r="R208" s="1"/>
      <c r="S208" s="1"/>
      <c r="T208" s="1"/>
      <c r="U208" s="1"/>
      <c r="V208" s="1"/>
      <c r="W208" s="1"/>
      <c r="X208" s="1"/>
      <c r="Y208" s="1"/>
    </row>
    <row r="209" spans="1:25">
      <c r="A209" s="1"/>
      <c r="B209" s="113"/>
      <c r="C209" s="113"/>
      <c r="D209" s="113"/>
      <c r="E209" s="114"/>
      <c r="F209" s="1"/>
      <c r="G209" s="1"/>
      <c r="H209" s="1"/>
      <c r="I209" s="1"/>
      <c r="J209" s="1"/>
      <c r="K209" s="1"/>
      <c r="L209" s="1"/>
      <c r="M209" s="1"/>
      <c r="N209" s="1"/>
      <c r="O209" s="1"/>
      <c r="P209" s="1"/>
      <c r="Q209" s="1"/>
      <c r="R209" s="1"/>
      <c r="S209" s="1"/>
      <c r="T209" s="1"/>
      <c r="U209" s="1"/>
      <c r="V209" s="1"/>
      <c r="W209" s="1"/>
      <c r="X209" s="1"/>
      <c r="Y209" s="1"/>
    </row>
    <row r="210" spans="1:25">
      <c r="A210" s="1"/>
      <c r="B210" s="113"/>
      <c r="C210" s="113"/>
      <c r="D210" s="113"/>
      <c r="E210" s="114"/>
      <c r="F210" s="1"/>
      <c r="G210" s="1"/>
      <c r="H210" s="1"/>
      <c r="I210" s="1"/>
      <c r="J210" s="1"/>
      <c r="K210" s="1"/>
      <c r="L210" s="1"/>
      <c r="M210" s="1"/>
      <c r="N210" s="1"/>
      <c r="O210" s="1"/>
      <c r="P210" s="1"/>
      <c r="Q210" s="1"/>
      <c r="R210" s="1"/>
      <c r="S210" s="1"/>
      <c r="T210" s="1"/>
      <c r="U210" s="1"/>
      <c r="V210" s="1"/>
      <c r="W210" s="1"/>
      <c r="X210" s="1"/>
      <c r="Y210" s="1"/>
    </row>
    <row r="211" spans="1:25">
      <c r="A211" s="1"/>
      <c r="B211" s="113"/>
      <c r="C211" s="113"/>
      <c r="D211" s="113"/>
      <c r="E211" s="114"/>
      <c r="F211" s="1"/>
      <c r="G211" s="1"/>
      <c r="H211" s="1"/>
      <c r="I211" s="1"/>
      <c r="J211" s="1"/>
      <c r="K211" s="1"/>
      <c r="L211" s="1"/>
      <c r="M211" s="1"/>
      <c r="N211" s="1"/>
      <c r="O211" s="1"/>
      <c r="P211" s="1"/>
      <c r="Q211" s="1"/>
      <c r="R211" s="1"/>
      <c r="S211" s="1"/>
      <c r="T211" s="1"/>
      <c r="U211" s="1"/>
      <c r="V211" s="1"/>
      <c r="W211" s="1"/>
      <c r="X211" s="1"/>
      <c r="Y211" s="1"/>
    </row>
    <row r="212" spans="1:25">
      <c r="A212" s="1"/>
      <c r="B212" s="113"/>
      <c r="C212" s="113"/>
      <c r="D212" s="113"/>
      <c r="E212" s="114"/>
      <c r="F212" s="1"/>
      <c r="G212" s="1"/>
      <c r="H212" s="1"/>
      <c r="I212" s="1"/>
      <c r="J212" s="1"/>
      <c r="K212" s="1"/>
      <c r="L212" s="1"/>
      <c r="M212" s="1"/>
      <c r="N212" s="1"/>
      <c r="O212" s="1"/>
      <c r="P212" s="1"/>
      <c r="Q212" s="1"/>
      <c r="R212" s="1"/>
      <c r="S212" s="1"/>
      <c r="T212" s="1"/>
      <c r="U212" s="1"/>
      <c r="V212" s="1"/>
      <c r="W212" s="1"/>
      <c r="X212" s="1"/>
      <c r="Y212" s="1"/>
    </row>
    <row r="213" spans="1:25">
      <c r="A213" s="1"/>
      <c r="B213" s="113"/>
      <c r="C213" s="113"/>
      <c r="D213" s="113"/>
      <c r="E213" s="114"/>
      <c r="F213" s="1"/>
      <c r="G213" s="1"/>
      <c r="H213" s="1"/>
      <c r="I213" s="1"/>
      <c r="J213" s="1"/>
      <c r="K213" s="1"/>
      <c r="L213" s="1"/>
      <c r="M213" s="1"/>
      <c r="N213" s="1"/>
      <c r="O213" s="1"/>
      <c r="P213" s="1"/>
      <c r="Q213" s="1"/>
      <c r="R213" s="1"/>
      <c r="S213" s="1"/>
      <c r="T213" s="1"/>
      <c r="U213" s="1"/>
      <c r="V213" s="1"/>
      <c r="W213" s="1"/>
      <c r="X213" s="1"/>
      <c r="Y213" s="1"/>
    </row>
    <row r="214" spans="1:25">
      <c r="A214" s="1"/>
      <c r="B214" s="113"/>
      <c r="C214" s="113"/>
      <c r="D214" s="113"/>
      <c r="E214" s="114"/>
      <c r="F214" s="1"/>
      <c r="G214" s="1"/>
      <c r="H214" s="1"/>
      <c r="I214" s="1"/>
      <c r="J214" s="1"/>
      <c r="K214" s="1"/>
      <c r="L214" s="1"/>
      <c r="M214" s="1"/>
      <c r="N214" s="1"/>
      <c r="O214" s="1"/>
      <c r="P214" s="1"/>
      <c r="Q214" s="1"/>
      <c r="R214" s="1"/>
      <c r="S214" s="1"/>
      <c r="T214" s="1"/>
      <c r="U214" s="1"/>
      <c r="V214" s="1"/>
      <c r="W214" s="1"/>
      <c r="X214" s="1"/>
      <c r="Y214" s="1"/>
    </row>
    <row r="215" spans="1:25">
      <c r="A215" s="1"/>
      <c r="B215" s="113"/>
      <c r="C215" s="113"/>
      <c r="D215" s="113"/>
      <c r="E215" s="114"/>
      <c r="F215" s="1"/>
      <c r="G215" s="1"/>
      <c r="H215" s="1"/>
      <c r="I215" s="1"/>
      <c r="J215" s="1"/>
      <c r="K215" s="1"/>
      <c r="L215" s="1"/>
      <c r="M215" s="1"/>
      <c r="N215" s="1"/>
      <c r="O215" s="1"/>
      <c r="P215" s="1"/>
      <c r="Q215" s="1"/>
      <c r="R215" s="1"/>
      <c r="S215" s="1"/>
      <c r="T215" s="1"/>
      <c r="U215" s="1"/>
      <c r="V215" s="1"/>
      <c r="W215" s="1"/>
      <c r="X215" s="1"/>
      <c r="Y215" s="1"/>
    </row>
    <row r="216" spans="1:25">
      <c r="A216" s="1"/>
      <c r="B216" s="113"/>
      <c r="C216" s="113"/>
      <c r="D216" s="113"/>
      <c r="E216" s="114"/>
      <c r="F216" s="1"/>
      <c r="G216" s="1"/>
      <c r="H216" s="1"/>
      <c r="I216" s="1"/>
      <c r="J216" s="1"/>
      <c r="K216" s="1"/>
      <c r="L216" s="1"/>
      <c r="M216" s="1"/>
      <c r="N216" s="1"/>
      <c r="O216" s="1"/>
      <c r="P216" s="1"/>
      <c r="Q216" s="1"/>
      <c r="R216" s="1"/>
      <c r="S216" s="1"/>
      <c r="T216" s="1"/>
      <c r="U216" s="1"/>
      <c r="V216" s="1"/>
      <c r="W216" s="1"/>
      <c r="X216" s="1"/>
      <c r="Y216" s="1"/>
    </row>
    <row r="217" spans="1:25">
      <c r="A217" s="1"/>
      <c r="B217" s="113"/>
      <c r="C217" s="113"/>
      <c r="D217" s="113"/>
      <c r="E217" s="114"/>
      <c r="F217" s="1"/>
      <c r="G217" s="1"/>
      <c r="H217" s="1"/>
      <c r="I217" s="1"/>
      <c r="J217" s="1"/>
      <c r="K217" s="1"/>
      <c r="L217" s="1"/>
      <c r="M217" s="1"/>
      <c r="N217" s="1"/>
      <c r="O217" s="1"/>
      <c r="P217" s="1"/>
      <c r="Q217" s="1"/>
      <c r="R217" s="1"/>
      <c r="S217" s="1"/>
      <c r="T217" s="1"/>
      <c r="U217" s="1"/>
      <c r="V217" s="1"/>
      <c r="W217" s="1"/>
      <c r="X217" s="1"/>
      <c r="Y217" s="1"/>
    </row>
    <row r="218" spans="1:25">
      <c r="A218" s="1"/>
      <c r="B218" s="113"/>
      <c r="C218" s="113"/>
      <c r="D218" s="113"/>
      <c r="E218" s="114"/>
      <c r="F218" s="1"/>
      <c r="G218" s="1"/>
      <c r="H218" s="1"/>
      <c r="I218" s="1"/>
      <c r="J218" s="1"/>
      <c r="K218" s="1"/>
      <c r="L218" s="1"/>
      <c r="M218" s="1"/>
      <c r="N218" s="1"/>
      <c r="O218" s="1"/>
      <c r="P218" s="1"/>
      <c r="Q218" s="1"/>
      <c r="R218" s="1"/>
      <c r="S218" s="1"/>
      <c r="T218" s="1"/>
      <c r="U218" s="1"/>
      <c r="V218" s="1"/>
      <c r="W218" s="1"/>
      <c r="X218" s="1"/>
      <c r="Y218" s="1"/>
    </row>
    <row r="219" spans="1:25">
      <c r="A219" s="1"/>
      <c r="B219" s="113"/>
      <c r="C219" s="113"/>
      <c r="D219" s="113"/>
      <c r="E219" s="114"/>
      <c r="F219" s="1"/>
      <c r="G219" s="1"/>
      <c r="H219" s="1"/>
      <c r="I219" s="1"/>
      <c r="J219" s="1"/>
      <c r="K219" s="1"/>
      <c r="L219" s="1"/>
      <c r="M219" s="1"/>
      <c r="N219" s="1"/>
      <c r="O219" s="1"/>
      <c r="P219" s="1"/>
      <c r="Q219" s="1"/>
      <c r="R219" s="1"/>
      <c r="S219" s="1"/>
      <c r="T219" s="1"/>
      <c r="U219" s="1"/>
      <c r="V219" s="1"/>
      <c r="W219" s="1"/>
      <c r="X219" s="1"/>
      <c r="Y219" s="1"/>
    </row>
    <row r="220" spans="1:25">
      <c r="A220" s="1"/>
      <c r="B220" s="113"/>
      <c r="C220" s="113"/>
      <c r="D220" s="113"/>
      <c r="E220" s="114"/>
      <c r="F220" s="1"/>
      <c r="G220" s="1"/>
      <c r="H220" s="1"/>
      <c r="I220" s="1"/>
      <c r="J220" s="1"/>
      <c r="K220" s="1"/>
      <c r="L220" s="1"/>
      <c r="M220" s="1"/>
      <c r="N220" s="1"/>
      <c r="O220" s="1"/>
      <c r="P220" s="1"/>
      <c r="Q220" s="1"/>
      <c r="R220" s="1"/>
      <c r="S220" s="1"/>
      <c r="T220" s="1"/>
      <c r="U220" s="1"/>
      <c r="V220" s="1"/>
      <c r="W220" s="1"/>
      <c r="X220" s="1"/>
      <c r="Y220" s="1"/>
    </row>
    <row r="221" spans="1:25">
      <c r="A221" s="1"/>
      <c r="B221" s="113"/>
      <c r="C221" s="113"/>
      <c r="D221" s="113"/>
      <c r="E221" s="114"/>
      <c r="F221" s="1"/>
      <c r="G221" s="1"/>
      <c r="H221" s="1"/>
      <c r="I221" s="1"/>
      <c r="J221" s="1"/>
      <c r="K221" s="1"/>
      <c r="L221" s="1"/>
      <c r="M221" s="1"/>
      <c r="N221" s="1"/>
      <c r="O221" s="1"/>
      <c r="P221" s="1"/>
      <c r="Q221" s="1"/>
      <c r="R221" s="1"/>
      <c r="S221" s="1"/>
      <c r="T221" s="1"/>
      <c r="U221" s="1"/>
      <c r="V221" s="1"/>
      <c r="W221" s="1"/>
      <c r="X221" s="1"/>
      <c r="Y221" s="1"/>
    </row>
    <row r="222" spans="1:25">
      <c r="A222" s="1"/>
      <c r="B222" s="113"/>
      <c r="C222" s="113"/>
      <c r="D222" s="113"/>
      <c r="E222" s="114"/>
      <c r="F222" s="1"/>
      <c r="G222" s="1"/>
      <c r="H222" s="1"/>
      <c r="I222" s="1"/>
      <c r="J222" s="1"/>
      <c r="K222" s="1"/>
      <c r="L222" s="1"/>
      <c r="M222" s="1"/>
      <c r="N222" s="1"/>
      <c r="O222" s="1"/>
      <c r="P222" s="1"/>
      <c r="Q222" s="1"/>
      <c r="R222" s="1"/>
      <c r="S222" s="1"/>
      <c r="T222" s="1"/>
      <c r="U222" s="1"/>
      <c r="V222" s="1"/>
      <c r="W222" s="1"/>
      <c r="X222" s="1"/>
      <c r="Y222" s="1"/>
    </row>
    <row r="223" spans="1:25">
      <c r="A223" s="1"/>
      <c r="B223" s="113"/>
      <c r="C223" s="113"/>
      <c r="D223" s="113"/>
      <c r="E223" s="114"/>
      <c r="F223" s="1"/>
      <c r="G223" s="1"/>
      <c r="H223" s="1"/>
      <c r="I223" s="1"/>
      <c r="J223" s="1"/>
      <c r="K223" s="1"/>
      <c r="L223" s="1"/>
      <c r="M223" s="1"/>
      <c r="N223" s="1"/>
      <c r="O223" s="1"/>
      <c r="P223" s="1"/>
      <c r="Q223" s="1"/>
      <c r="R223" s="1"/>
      <c r="S223" s="1"/>
      <c r="T223" s="1"/>
      <c r="U223" s="1"/>
      <c r="V223" s="1"/>
      <c r="W223" s="1"/>
      <c r="X223" s="1"/>
      <c r="Y223" s="1"/>
    </row>
    <row r="224" spans="1:25">
      <c r="A224" s="1"/>
      <c r="B224" s="113"/>
      <c r="C224" s="113"/>
      <c r="D224" s="113"/>
      <c r="E224" s="114"/>
      <c r="F224" s="1"/>
      <c r="G224" s="1"/>
      <c r="H224" s="1"/>
      <c r="I224" s="1"/>
      <c r="J224" s="1"/>
      <c r="K224" s="1"/>
      <c r="L224" s="1"/>
      <c r="M224" s="1"/>
      <c r="N224" s="1"/>
      <c r="O224" s="1"/>
      <c r="P224" s="1"/>
      <c r="Q224" s="1"/>
      <c r="R224" s="1"/>
      <c r="S224" s="1"/>
      <c r="T224" s="1"/>
      <c r="U224" s="1"/>
      <c r="V224" s="1"/>
      <c r="W224" s="1"/>
      <c r="X224" s="1"/>
      <c r="Y224" s="1"/>
    </row>
    <row r="225" spans="1:25">
      <c r="A225" s="1"/>
      <c r="B225" s="113"/>
      <c r="C225" s="113"/>
      <c r="D225" s="113"/>
      <c r="E225" s="114"/>
      <c r="F225" s="1"/>
      <c r="G225" s="1"/>
      <c r="H225" s="1"/>
      <c r="I225" s="1"/>
      <c r="J225" s="1"/>
      <c r="K225" s="1"/>
      <c r="L225" s="1"/>
      <c r="M225" s="1"/>
      <c r="N225" s="1"/>
      <c r="O225" s="1"/>
      <c r="P225" s="1"/>
      <c r="Q225" s="1"/>
      <c r="R225" s="1"/>
      <c r="S225" s="1"/>
      <c r="T225" s="1"/>
      <c r="U225" s="1"/>
      <c r="V225" s="1"/>
      <c r="W225" s="1"/>
      <c r="X225" s="1"/>
      <c r="Y225" s="1"/>
    </row>
    <row r="226" spans="1:25">
      <c r="A226" s="1"/>
      <c r="B226" s="2"/>
      <c r="C226" s="2"/>
      <c r="D226" s="2"/>
      <c r="E226" s="2"/>
      <c r="F226" s="1"/>
      <c r="G226" s="1"/>
      <c r="H226" s="1"/>
      <c r="I226" s="1"/>
      <c r="J226" s="1"/>
      <c r="K226" s="1"/>
      <c r="L226" s="1"/>
      <c r="M226" s="1"/>
      <c r="N226" s="1"/>
      <c r="O226" s="1"/>
      <c r="P226" s="1"/>
      <c r="Q226" s="1"/>
      <c r="R226" s="1"/>
      <c r="S226" s="1"/>
      <c r="T226" s="1"/>
      <c r="U226" s="1"/>
      <c r="V226" s="1"/>
      <c r="W226" s="1"/>
      <c r="X226" s="1"/>
      <c r="Y226" s="1"/>
    </row>
    <row r="227" spans="1:25">
      <c r="A227" s="1"/>
      <c r="B227" s="2"/>
      <c r="C227" s="2"/>
      <c r="D227" s="2"/>
      <c r="E227" s="2"/>
      <c r="F227" s="1"/>
      <c r="G227" s="1"/>
      <c r="H227" s="1"/>
      <c r="I227" s="1"/>
      <c r="J227" s="1"/>
      <c r="K227" s="1"/>
      <c r="L227" s="1"/>
      <c r="M227" s="1"/>
      <c r="N227" s="1"/>
      <c r="O227" s="1"/>
      <c r="P227" s="1"/>
      <c r="Q227" s="1"/>
      <c r="R227" s="1"/>
      <c r="S227" s="1"/>
      <c r="T227" s="1"/>
      <c r="U227" s="1"/>
      <c r="V227" s="1"/>
      <c r="W227" s="1"/>
      <c r="X227" s="1"/>
      <c r="Y227" s="1"/>
    </row>
    <row r="228" spans="1:25">
      <c r="A228" s="1"/>
      <c r="B228" s="2"/>
      <c r="C228" s="2"/>
      <c r="D228" s="2"/>
      <c r="E228" s="2"/>
      <c r="F228" s="1"/>
      <c r="G228" s="1"/>
      <c r="H228" s="1"/>
      <c r="I228" s="1"/>
      <c r="J228" s="1"/>
      <c r="K228" s="1"/>
      <c r="L228" s="1"/>
      <c r="M228" s="1"/>
      <c r="N228" s="1"/>
      <c r="O228" s="1"/>
      <c r="P228" s="1"/>
      <c r="Q228" s="1"/>
      <c r="R228" s="1"/>
      <c r="S228" s="1"/>
      <c r="T228" s="1"/>
      <c r="U228" s="1"/>
      <c r="V228" s="1"/>
      <c r="W228" s="1"/>
      <c r="X228" s="1"/>
      <c r="Y228" s="1"/>
    </row>
    <row r="229" spans="1:25">
      <c r="A229" s="1"/>
      <c r="B229" s="2"/>
      <c r="C229" s="2"/>
      <c r="D229" s="2"/>
      <c r="E229" s="2"/>
      <c r="F229" s="1"/>
      <c r="G229" s="1"/>
      <c r="H229" s="1"/>
      <c r="I229" s="1"/>
      <c r="J229" s="1"/>
      <c r="K229" s="1"/>
      <c r="L229" s="1"/>
      <c r="M229" s="1"/>
      <c r="N229" s="1"/>
      <c r="O229" s="1"/>
      <c r="P229" s="1"/>
      <c r="Q229" s="1"/>
      <c r="R229" s="1"/>
      <c r="S229" s="1"/>
      <c r="T229" s="1"/>
      <c r="U229" s="1"/>
      <c r="V229" s="1"/>
      <c r="W229" s="1"/>
      <c r="X229" s="1"/>
      <c r="Y229" s="1"/>
    </row>
  </sheetData>
  <mergeCells count="2">
    <mergeCell ref="B12:I12"/>
    <mergeCell ref="B13:I13"/>
  </mergeCells>
  <pageMargins left="0.7" right="0.7" top="0.75" bottom="0.75" header="0" footer="0"/>
  <pageSetup fitToHeight="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5"/>
  <sheetViews>
    <sheetView topLeftCell="A4" workbookViewId="0">
      <selection activeCell="H10" sqref="H10"/>
    </sheetView>
  </sheetViews>
  <sheetFormatPr baseColWidth="10" defaultColWidth="14.42578125" defaultRowHeight="15"/>
  <cols>
    <col min="1" max="1" width="3.7109375" customWidth="1"/>
    <col min="2" max="2" width="13.28515625" customWidth="1"/>
    <col min="3" max="3" width="15.28515625" customWidth="1"/>
    <col min="4" max="4" width="64.85546875" customWidth="1"/>
    <col min="5" max="5" width="11.140625" customWidth="1"/>
    <col min="6" max="6" width="7.7109375" customWidth="1"/>
    <col min="7" max="7" width="17.42578125" bestFit="1" customWidth="1"/>
    <col min="8" max="8" width="18.140625" customWidth="1"/>
    <col min="9" max="9" width="13.5703125" customWidth="1"/>
  </cols>
  <sheetData>
    <row r="1" spans="1:28" ht="18.75">
      <c r="A1" s="6"/>
      <c r="B1" s="1"/>
      <c r="C1" s="2"/>
      <c r="D1" s="3"/>
      <c r="E1" s="3" t="s">
        <v>0</v>
      </c>
      <c r="F1" s="4"/>
      <c r="G1" s="4"/>
      <c r="H1" s="4"/>
      <c r="I1" s="4"/>
      <c r="J1" s="4"/>
      <c r="K1" s="1"/>
      <c r="L1" s="1"/>
      <c r="M1" s="1"/>
      <c r="N1" s="1"/>
      <c r="O1" s="1"/>
      <c r="P1" s="1"/>
      <c r="Q1" s="1"/>
      <c r="R1" s="1"/>
      <c r="S1" s="1"/>
      <c r="T1" s="1"/>
      <c r="U1" s="1"/>
      <c r="V1" s="1"/>
      <c r="W1" s="1"/>
      <c r="X1" s="1"/>
      <c r="Y1" s="1"/>
      <c r="Z1" s="1"/>
      <c r="AA1" s="1"/>
      <c r="AB1" s="1"/>
    </row>
    <row r="2" spans="1:28" ht="15.75">
      <c r="A2" s="6"/>
      <c r="B2" s="1"/>
      <c r="C2" s="2"/>
      <c r="D2" s="7"/>
      <c r="E2" s="7" t="s">
        <v>1</v>
      </c>
      <c r="F2" s="8"/>
      <c r="G2" s="8"/>
      <c r="H2" s="8"/>
      <c r="I2" s="8"/>
      <c r="J2" s="8"/>
      <c r="K2" s="1"/>
      <c r="L2" s="1"/>
      <c r="M2" s="1"/>
      <c r="N2" s="1"/>
      <c r="O2" s="1"/>
      <c r="P2" s="1"/>
      <c r="Q2" s="1"/>
      <c r="R2" s="1"/>
      <c r="S2" s="1"/>
      <c r="T2" s="1"/>
      <c r="U2" s="1"/>
      <c r="V2" s="1"/>
      <c r="W2" s="1"/>
      <c r="X2" s="1"/>
      <c r="Y2" s="1"/>
      <c r="Z2" s="1"/>
      <c r="AA2" s="1"/>
      <c r="AB2" s="1"/>
    </row>
    <row r="3" spans="1:28" ht="15.75">
      <c r="A3" s="6"/>
      <c r="B3" s="1"/>
      <c r="C3" s="2"/>
      <c r="D3" s="7"/>
      <c r="E3" s="7" t="s">
        <v>2</v>
      </c>
      <c r="F3" s="8"/>
      <c r="G3" s="8"/>
      <c r="H3" s="8"/>
      <c r="I3" s="8"/>
      <c r="J3" s="8"/>
      <c r="K3" s="1"/>
      <c r="L3" s="1"/>
      <c r="M3" s="1"/>
      <c r="N3" s="1"/>
      <c r="O3" s="1"/>
      <c r="P3" s="1"/>
      <c r="Q3" s="1"/>
      <c r="R3" s="1"/>
      <c r="S3" s="1"/>
      <c r="T3" s="1"/>
      <c r="U3" s="1"/>
      <c r="V3" s="1"/>
      <c r="W3" s="1"/>
      <c r="X3" s="1"/>
      <c r="Y3" s="1"/>
      <c r="Z3" s="1"/>
      <c r="AA3" s="1"/>
      <c r="AB3" s="1"/>
    </row>
    <row r="4" spans="1:28">
      <c r="A4" s="6"/>
      <c r="B4" s="1"/>
      <c r="C4" s="2"/>
      <c r="D4" s="2"/>
      <c r="E4" s="2"/>
      <c r="F4" s="2"/>
      <c r="G4" s="10"/>
      <c r="H4" s="11"/>
      <c r="I4" s="11"/>
      <c r="J4" s="1"/>
      <c r="K4" s="1"/>
      <c r="L4" s="1"/>
      <c r="M4" s="1"/>
      <c r="N4" s="1"/>
      <c r="O4" s="1"/>
      <c r="P4" s="1"/>
      <c r="Q4" s="1"/>
      <c r="R4" s="1"/>
      <c r="S4" s="1"/>
      <c r="T4" s="1"/>
      <c r="U4" s="1"/>
      <c r="V4" s="1"/>
      <c r="W4" s="1"/>
      <c r="X4" s="1"/>
      <c r="Y4" s="1"/>
      <c r="Z4" s="1"/>
      <c r="AA4" s="1"/>
      <c r="AB4" s="1"/>
    </row>
    <row r="5" spans="1:28">
      <c r="A5" s="6"/>
      <c r="B5" s="1"/>
      <c r="C5" s="2"/>
      <c r="D5" s="2"/>
      <c r="E5" s="2"/>
      <c r="F5" s="2"/>
      <c r="G5" s="10"/>
      <c r="H5" s="11"/>
      <c r="I5" s="11"/>
      <c r="J5" s="1"/>
      <c r="K5" s="1"/>
      <c r="L5" s="1"/>
      <c r="M5" s="1"/>
      <c r="N5" s="1"/>
      <c r="O5" s="1"/>
      <c r="P5" s="1"/>
      <c r="Q5" s="1"/>
      <c r="R5" s="1"/>
      <c r="S5" s="1"/>
      <c r="T5" s="1"/>
      <c r="U5" s="1"/>
      <c r="V5" s="1"/>
      <c r="W5" s="1"/>
      <c r="X5" s="1"/>
      <c r="Y5" s="1"/>
      <c r="Z5" s="1"/>
      <c r="AA5" s="1"/>
      <c r="AB5" s="1"/>
    </row>
    <row r="6" spans="1:28">
      <c r="A6" s="1"/>
      <c r="B6" s="13" t="s">
        <v>3</v>
      </c>
      <c r="C6" s="13"/>
      <c r="D6" s="2"/>
      <c r="E6" s="2"/>
      <c r="F6" s="2"/>
      <c r="G6" s="10"/>
      <c r="H6" s="11"/>
      <c r="I6" s="11"/>
      <c r="J6" s="1"/>
      <c r="K6" s="1"/>
      <c r="L6" s="1"/>
      <c r="M6" s="1"/>
      <c r="N6" s="1"/>
      <c r="O6" s="1"/>
      <c r="P6" s="1"/>
      <c r="Q6" s="1"/>
      <c r="R6" s="1"/>
      <c r="S6" s="1"/>
      <c r="T6" s="1"/>
      <c r="U6" s="1"/>
      <c r="V6" s="1"/>
      <c r="W6" s="1"/>
      <c r="X6" s="1"/>
      <c r="Y6" s="1"/>
      <c r="Z6" s="1"/>
      <c r="AA6" s="1"/>
      <c r="AB6" s="1"/>
    </row>
    <row r="7" spans="1:28">
      <c r="A7" s="1"/>
      <c r="B7" s="14" t="s">
        <v>4</v>
      </c>
      <c r="C7" s="14"/>
      <c r="D7" s="2"/>
      <c r="E7" s="2"/>
      <c r="F7" s="13"/>
      <c r="G7" s="13"/>
      <c r="H7" s="15" t="s">
        <v>532</v>
      </c>
      <c r="I7" s="1"/>
      <c r="K7" s="1"/>
      <c r="L7" s="1"/>
      <c r="M7" s="1"/>
      <c r="N7" s="1"/>
      <c r="O7" s="1"/>
      <c r="P7" s="1"/>
      <c r="Q7" s="1"/>
      <c r="R7" s="1"/>
      <c r="S7" s="1"/>
      <c r="T7" s="1"/>
      <c r="U7" s="1"/>
      <c r="V7" s="1"/>
      <c r="W7" s="1"/>
      <c r="X7" s="1"/>
      <c r="Y7" s="1"/>
      <c r="Z7" s="1"/>
      <c r="AA7" s="1"/>
      <c r="AB7" s="1"/>
    </row>
    <row r="8" spans="1:28">
      <c r="A8" s="1"/>
      <c r="B8" s="13" t="s">
        <v>5</v>
      </c>
      <c r="C8" s="13"/>
      <c r="D8" s="2"/>
      <c r="E8" s="2"/>
      <c r="F8" s="13"/>
      <c r="G8" s="13"/>
      <c r="H8" s="13" t="s">
        <v>533</v>
      </c>
      <c r="I8" s="1"/>
      <c r="K8" s="1"/>
      <c r="L8" s="1"/>
      <c r="M8" s="1"/>
      <c r="N8" s="1"/>
      <c r="O8" s="1"/>
      <c r="P8" s="1"/>
      <c r="Q8" s="1"/>
      <c r="R8" s="1"/>
      <c r="S8" s="1"/>
      <c r="T8" s="1"/>
      <c r="U8" s="1"/>
      <c r="V8" s="1"/>
      <c r="W8" s="1"/>
      <c r="X8" s="1"/>
      <c r="Y8" s="1"/>
      <c r="Z8" s="1"/>
      <c r="AA8" s="1"/>
      <c r="AB8" s="1"/>
    </row>
    <row r="9" spans="1:28">
      <c r="A9" s="1"/>
      <c r="B9" s="17" t="s">
        <v>6</v>
      </c>
      <c r="C9" s="17"/>
      <c r="D9" s="18"/>
      <c r="E9" s="18"/>
      <c r="F9" s="19" t="s">
        <v>7</v>
      </c>
      <c r="G9" s="20" t="s">
        <v>531</v>
      </c>
      <c r="H9" s="21" t="s">
        <v>8</v>
      </c>
      <c r="I9" s="22">
        <v>43997</v>
      </c>
      <c r="K9" s="1"/>
      <c r="L9" s="1"/>
      <c r="M9" s="1"/>
      <c r="N9" s="1"/>
      <c r="O9" s="1"/>
      <c r="P9" s="1"/>
      <c r="Q9" s="1"/>
      <c r="R9" s="1"/>
      <c r="S9" s="1"/>
      <c r="T9" s="1"/>
      <c r="U9" s="1"/>
      <c r="V9" s="1"/>
      <c r="W9" s="1"/>
      <c r="X9" s="1"/>
      <c r="Y9" s="1"/>
      <c r="Z9" s="1"/>
      <c r="AA9" s="1"/>
      <c r="AB9" s="1"/>
    </row>
    <row r="10" spans="1:28">
      <c r="A10" s="1"/>
      <c r="B10" s="1"/>
      <c r="C10" s="23"/>
      <c r="D10" s="18"/>
      <c r="E10" s="18"/>
      <c r="F10" s="24"/>
      <c r="G10" s="24"/>
      <c r="H10" s="11"/>
      <c r="I10" s="11"/>
      <c r="J10" s="1"/>
      <c r="K10" s="1"/>
      <c r="L10" s="1"/>
      <c r="M10" s="1"/>
      <c r="N10" s="1"/>
      <c r="O10" s="1"/>
      <c r="P10" s="1"/>
      <c r="Q10" s="1"/>
      <c r="R10" s="1"/>
      <c r="S10" s="1"/>
      <c r="T10" s="1"/>
      <c r="U10" s="1"/>
      <c r="V10" s="1"/>
      <c r="W10" s="1"/>
      <c r="X10" s="1"/>
      <c r="Y10" s="1"/>
      <c r="Z10" s="1"/>
      <c r="AA10" s="1"/>
      <c r="AB10" s="1"/>
    </row>
    <row r="11" spans="1:28">
      <c r="A11" s="1"/>
      <c r="B11" s="25" t="s">
        <v>22</v>
      </c>
      <c r="C11" s="26" t="s">
        <v>23</v>
      </c>
      <c r="D11" s="27" t="s">
        <v>9</v>
      </c>
      <c r="E11" s="26" t="s">
        <v>10</v>
      </c>
      <c r="F11" s="26" t="s">
        <v>11</v>
      </c>
      <c r="G11" s="26" t="s">
        <v>24</v>
      </c>
      <c r="H11" s="26" t="s">
        <v>25</v>
      </c>
      <c r="I11" s="26" t="s">
        <v>12</v>
      </c>
      <c r="J11" s="1"/>
      <c r="K11" s="1"/>
      <c r="L11" s="1"/>
      <c r="M11" s="1"/>
      <c r="N11" s="1"/>
      <c r="O11" s="1"/>
      <c r="P11" s="1"/>
      <c r="Q11" s="1"/>
      <c r="R11" s="1"/>
      <c r="S11" s="1"/>
      <c r="T11" s="1"/>
      <c r="U11" s="1"/>
      <c r="V11" s="1"/>
      <c r="W11" s="1"/>
      <c r="X11" s="1"/>
      <c r="Y11" s="1"/>
      <c r="Z11" s="1"/>
      <c r="AA11" s="1"/>
      <c r="AB11" s="1"/>
    </row>
    <row r="12" spans="1:28" ht="18.75">
      <c r="A12" s="1"/>
      <c r="B12" s="281" t="s">
        <v>26</v>
      </c>
      <c r="C12" s="282"/>
      <c r="D12" s="282"/>
      <c r="E12" s="282"/>
      <c r="F12" s="282"/>
      <c r="G12" s="282"/>
      <c r="H12" s="282"/>
      <c r="I12" s="283"/>
      <c r="J12" s="1"/>
      <c r="K12" s="1"/>
      <c r="L12" s="1"/>
      <c r="M12" s="1"/>
      <c r="N12" s="1"/>
      <c r="O12" s="1"/>
      <c r="P12" s="1"/>
      <c r="Q12" s="1"/>
      <c r="R12" s="1"/>
      <c r="S12" s="1"/>
      <c r="T12" s="1"/>
      <c r="U12" s="1"/>
      <c r="V12" s="1"/>
      <c r="W12" s="1"/>
      <c r="X12" s="1"/>
      <c r="Y12" s="1"/>
      <c r="Z12" s="1"/>
      <c r="AA12" s="1"/>
      <c r="AB12" s="1"/>
    </row>
    <row r="13" spans="1:28" ht="15.75">
      <c r="A13" s="1"/>
      <c r="B13" s="290" t="s">
        <v>301</v>
      </c>
      <c r="C13" s="291"/>
      <c r="D13" s="291"/>
      <c r="E13" s="291"/>
      <c r="F13" s="291"/>
      <c r="G13" s="291"/>
      <c r="H13" s="291"/>
      <c r="I13" s="292"/>
      <c r="J13" s="1"/>
      <c r="K13" s="1"/>
      <c r="L13" s="1"/>
      <c r="M13" s="1"/>
      <c r="N13" s="1"/>
      <c r="O13" s="1"/>
      <c r="P13" s="1"/>
      <c r="Q13" s="1"/>
      <c r="R13" s="1"/>
      <c r="S13" s="1"/>
      <c r="T13" s="1"/>
      <c r="U13" s="1"/>
      <c r="V13" s="1"/>
      <c r="W13" s="1"/>
      <c r="X13" s="1"/>
      <c r="Y13" s="1"/>
      <c r="Z13" s="1"/>
      <c r="AA13" s="1"/>
      <c r="AB13" s="1"/>
    </row>
    <row r="14" spans="1:28" ht="60">
      <c r="A14" s="1"/>
      <c r="B14" s="143" t="s">
        <v>302</v>
      </c>
      <c r="C14" s="127"/>
      <c r="D14" s="127" t="s">
        <v>259</v>
      </c>
      <c r="E14" s="99" t="s">
        <v>74</v>
      </c>
      <c r="F14" s="125">
        <v>80</v>
      </c>
      <c r="G14" s="122"/>
      <c r="H14" s="121"/>
      <c r="I14" s="122">
        <f t="shared" ref="I14:I20" si="0">F14*G14</f>
        <v>0</v>
      </c>
      <c r="J14" s="1"/>
      <c r="N14" s="1"/>
      <c r="O14" s="1"/>
      <c r="P14" s="1"/>
      <c r="Q14" s="1"/>
      <c r="R14" s="1"/>
      <c r="S14" s="1"/>
      <c r="T14" s="1"/>
      <c r="U14" s="1"/>
      <c r="V14" s="1"/>
      <c r="W14" s="1"/>
      <c r="X14" s="1"/>
      <c r="Y14" s="1"/>
      <c r="Z14" s="1"/>
      <c r="AA14" s="1"/>
      <c r="AB14" s="1"/>
    </row>
    <row r="15" spans="1:28" ht="24">
      <c r="A15" s="1"/>
      <c r="B15" s="143" t="s">
        <v>303</v>
      </c>
      <c r="C15" s="127"/>
      <c r="D15" s="127" t="s">
        <v>280</v>
      </c>
      <c r="E15" s="99" t="s">
        <v>77</v>
      </c>
      <c r="F15" s="125">
        <v>10</v>
      </c>
      <c r="G15" s="122"/>
      <c r="H15" s="121"/>
      <c r="I15" s="122">
        <f t="shared" si="0"/>
        <v>0</v>
      </c>
      <c r="J15" s="1"/>
      <c r="N15" s="1"/>
      <c r="O15" s="1"/>
      <c r="P15" s="1"/>
      <c r="Q15" s="1"/>
      <c r="R15" s="1"/>
      <c r="S15" s="1"/>
      <c r="T15" s="1"/>
      <c r="U15" s="1"/>
      <c r="V15" s="1"/>
      <c r="W15" s="1"/>
      <c r="X15" s="1"/>
      <c r="Y15" s="1"/>
      <c r="Z15" s="1"/>
      <c r="AA15" s="1"/>
      <c r="AB15" s="1"/>
    </row>
    <row r="16" spans="1:28" ht="51">
      <c r="A16" s="1"/>
      <c r="B16" s="143" t="s">
        <v>304</v>
      </c>
      <c r="C16" s="145"/>
      <c r="D16" s="145" t="s">
        <v>305</v>
      </c>
      <c r="E16" s="99" t="s">
        <v>39</v>
      </c>
      <c r="F16" s="125">
        <v>100</v>
      </c>
      <c r="G16" s="122"/>
      <c r="H16" s="121"/>
      <c r="I16" s="122">
        <f t="shared" si="0"/>
        <v>0</v>
      </c>
      <c r="J16" s="1"/>
      <c r="N16" s="1"/>
      <c r="O16" s="1"/>
      <c r="P16" s="1"/>
      <c r="Q16" s="1"/>
      <c r="R16" s="1"/>
      <c r="S16" s="1"/>
      <c r="T16" s="1"/>
      <c r="U16" s="1"/>
      <c r="V16" s="1"/>
      <c r="W16" s="1"/>
      <c r="X16" s="1"/>
      <c r="Y16" s="1"/>
      <c r="Z16" s="1"/>
      <c r="AA16" s="1"/>
      <c r="AB16" s="1"/>
    </row>
    <row r="17" spans="1:28" ht="51">
      <c r="A17" s="1"/>
      <c r="B17" s="143" t="s">
        <v>306</v>
      </c>
      <c r="C17" s="145"/>
      <c r="D17" s="145" t="s">
        <v>307</v>
      </c>
      <c r="E17" s="99" t="s">
        <v>29</v>
      </c>
      <c r="F17" s="125">
        <v>1</v>
      </c>
      <c r="G17" s="122"/>
      <c r="H17" s="121"/>
      <c r="I17" s="122">
        <f t="shared" si="0"/>
        <v>0</v>
      </c>
      <c r="J17" s="1"/>
      <c r="N17" s="1"/>
      <c r="O17" s="1"/>
      <c r="P17" s="1"/>
      <c r="Q17" s="1"/>
      <c r="R17" s="1"/>
      <c r="S17" s="1"/>
      <c r="T17" s="1"/>
      <c r="U17" s="1"/>
      <c r="V17" s="1"/>
      <c r="W17" s="1"/>
      <c r="X17" s="1"/>
      <c r="Y17" s="1"/>
      <c r="Z17" s="1"/>
      <c r="AA17" s="1"/>
      <c r="AB17" s="1"/>
    </row>
    <row r="18" spans="1:28" ht="51">
      <c r="A18" s="1"/>
      <c r="B18" s="143" t="s">
        <v>308</v>
      </c>
      <c r="C18" s="145"/>
      <c r="D18" s="145" t="s">
        <v>309</v>
      </c>
      <c r="E18" s="99" t="s">
        <v>29</v>
      </c>
      <c r="F18" s="125">
        <v>10</v>
      </c>
      <c r="G18" s="122"/>
      <c r="H18" s="121"/>
      <c r="I18" s="122">
        <f t="shared" si="0"/>
        <v>0</v>
      </c>
      <c r="J18" s="1"/>
      <c r="N18" s="1"/>
      <c r="O18" s="1"/>
      <c r="P18" s="1"/>
      <c r="Q18" s="1"/>
      <c r="R18" s="1"/>
      <c r="S18" s="1"/>
      <c r="T18" s="1"/>
      <c r="U18" s="1"/>
      <c r="V18" s="1"/>
      <c r="W18" s="1"/>
      <c r="X18" s="1"/>
      <c r="Y18" s="1"/>
      <c r="Z18" s="1"/>
      <c r="AA18" s="1"/>
      <c r="AB18" s="1"/>
    </row>
    <row r="19" spans="1:28" ht="51">
      <c r="A19" s="1"/>
      <c r="B19" s="143" t="s">
        <v>310</v>
      </c>
      <c r="C19" s="145"/>
      <c r="D19" s="145" t="s">
        <v>311</v>
      </c>
      <c r="E19" s="99" t="s">
        <v>29</v>
      </c>
      <c r="F19" s="106">
        <v>13</v>
      </c>
      <c r="G19" s="122"/>
      <c r="H19" s="121"/>
      <c r="I19" s="122">
        <f t="shared" si="0"/>
        <v>0</v>
      </c>
      <c r="J19" s="1"/>
      <c r="N19" s="1"/>
      <c r="O19" s="1"/>
      <c r="P19" s="1"/>
      <c r="Q19" s="1"/>
      <c r="R19" s="1"/>
      <c r="S19" s="1"/>
      <c r="T19" s="1"/>
      <c r="U19" s="1"/>
      <c r="V19" s="1"/>
      <c r="W19" s="1"/>
      <c r="X19" s="1"/>
      <c r="Y19" s="1"/>
      <c r="Z19" s="1"/>
      <c r="AA19" s="1"/>
      <c r="AB19" s="1"/>
    </row>
    <row r="20" spans="1:28" ht="51">
      <c r="A20" s="1"/>
      <c r="B20" s="143" t="s">
        <v>312</v>
      </c>
      <c r="C20" s="145"/>
      <c r="D20" s="145" t="s">
        <v>296</v>
      </c>
      <c r="E20" s="99" t="s">
        <v>77</v>
      </c>
      <c r="F20" s="106">
        <v>10</v>
      </c>
      <c r="G20" s="122"/>
      <c r="H20" s="121"/>
      <c r="I20" s="122">
        <f t="shared" si="0"/>
        <v>0</v>
      </c>
      <c r="J20" s="1"/>
      <c r="N20" s="1"/>
      <c r="O20" s="1"/>
      <c r="P20" s="1"/>
      <c r="Q20" s="1"/>
      <c r="R20" s="1"/>
      <c r="S20" s="1"/>
      <c r="T20" s="1"/>
      <c r="U20" s="1"/>
      <c r="V20" s="1"/>
      <c r="W20" s="1"/>
      <c r="X20" s="1"/>
      <c r="Y20" s="1"/>
      <c r="Z20" s="1"/>
      <c r="AA20" s="1"/>
      <c r="AB20" s="1"/>
    </row>
    <row r="21" spans="1:28">
      <c r="A21" s="1"/>
      <c r="B21" s="113"/>
      <c r="C21" s="113"/>
      <c r="D21" s="113"/>
      <c r="E21" s="114"/>
      <c r="F21" s="1"/>
      <c r="G21" s="1"/>
      <c r="H21" s="1"/>
      <c r="I21" s="1"/>
      <c r="J21" s="1"/>
      <c r="K21" s="1"/>
      <c r="L21" s="1"/>
      <c r="M21" s="1"/>
      <c r="N21" s="1"/>
      <c r="O21" s="1"/>
      <c r="P21" s="1"/>
      <c r="Q21" s="1"/>
      <c r="R21" s="1"/>
      <c r="S21" s="1"/>
      <c r="T21" s="1"/>
      <c r="U21" s="1"/>
      <c r="V21" s="1"/>
      <c r="W21" s="1"/>
      <c r="X21" s="1"/>
      <c r="Y21" s="1"/>
      <c r="Z21" s="1"/>
      <c r="AA21" s="1"/>
      <c r="AB21" s="1"/>
    </row>
    <row r="22" spans="1:28">
      <c r="A22" s="1"/>
      <c r="B22" s="113"/>
      <c r="C22" s="113"/>
      <c r="D22" s="113"/>
      <c r="E22" s="114"/>
      <c r="F22" s="1"/>
      <c r="G22" s="1"/>
      <c r="I22" s="139"/>
      <c r="J22" s="1"/>
      <c r="K22" s="1"/>
      <c r="L22" s="1"/>
      <c r="M22" s="1"/>
      <c r="N22" s="1"/>
      <c r="O22" s="1"/>
      <c r="P22" s="1"/>
      <c r="Q22" s="1"/>
      <c r="R22" s="1"/>
      <c r="S22" s="1"/>
      <c r="T22" s="1"/>
      <c r="U22" s="1"/>
      <c r="V22" s="1"/>
      <c r="W22" s="1"/>
      <c r="X22" s="1"/>
      <c r="Y22" s="1"/>
      <c r="Z22" s="1"/>
      <c r="AA22" s="1"/>
      <c r="AB22" s="1"/>
    </row>
    <row r="23" spans="1:28">
      <c r="A23" s="1"/>
      <c r="B23" s="113"/>
      <c r="C23" s="113"/>
      <c r="D23" s="113"/>
      <c r="E23" s="114"/>
      <c r="F23" s="1"/>
      <c r="G23" s="1"/>
      <c r="H23" s="140" t="s">
        <v>255</v>
      </c>
      <c r="I23" s="141">
        <f>SUM(I14:I21)</f>
        <v>0</v>
      </c>
      <c r="J23" s="1"/>
      <c r="K23" s="1"/>
      <c r="L23" s="1"/>
      <c r="M23" s="1"/>
      <c r="N23" s="1"/>
      <c r="O23" s="1"/>
      <c r="P23" s="1"/>
      <c r="Q23" s="1"/>
      <c r="R23" s="1"/>
      <c r="S23" s="1"/>
      <c r="T23" s="1"/>
      <c r="U23" s="1"/>
      <c r="V23" s="1"/>
      <c r="W23" s="1"/>
      <c r="X23" s="1"/>
      <c r="Y23" s="1"/>
      <c r="Z23" s="1"/>
      <c r="AA23" s="1"/>
      <c r="AB23" s="1"/>
    </row>
    <row r="24" spans="1:28">
      <c r="A24" s="1"/>
      <c r="B24" s="113"/>
      <c r="C24" s="113"/>
      <c r="D24" s="113"/>
      <c r="E24" s="114"/>
      <c r="F24" s="1"/>
      <c r="G24" s="1"/>
      <c r="H24" s="140" t="s">
        <v>256</v>
      </c>
      <c r="I24" s="142">
        <f>I23*0.16</f>
        <v>0</v>
      </c>
      <c r="J24" s="1"/>
      <c r="K24" s="1"/>
      <c r="L24" s="1"/>
      <c r="M24" s="1"/>
      <c r="N24" s="1"/>
      <c r="O24" s="1"/>
      <c r="P24" s="1"/>
      <c r="Q24" s="1"/>
      <c r="R24" s="1"/>
      <c r="S24" s="1"/>
      <c r="T24" s="1"/>
      <c r="U24" s="1"/>
      <c r="V24" s="1"/>
      <c r="W24" s="1"/>
      <c r="X24" s="1"/>
      <c r="Y24" s="1"/>
      <c r="Z24" s="1"/>
      <c r="AA24" s="1"/>
      <c r="AB24" s="1"/>
    </row>
    <row r="25" spans="1:28">
      <c r="A25" s="1"/>
      <c r="B25" s="113"/>
      <c r="C25" s="113"/>
      <c r="D25" s="113"/>
      <c r="E25" s="114"/>
      <c r="F25" s="1"/>
      <c r="G25" s="1"/>
      <c r="H25" s="140" t="s">
        <v>21</v>
      </c>
      <c r="I25" s="141">
        <f>I24+I23</f>
        <v>0</v>
      </c>
      <c r="J25" s="1"/>
      <c r="K25" s="1"/>
      <c r="L25" s="1"/>
      <c r="M25" s="1"/>
      <c r="N25" s="1"/>
      <c r="O25" s="1"/>
      <c r="P25" s="1"/>
      <c r="Q25" s="1"/>
      <c r="R25" s="1"/>
      <c r="S25" s="1"/>
      <c r="T25" s="1"/>
      <c r="U25" s="1"/>
      <c r="V25" s="1"/>
      <c r="W25" s="1"/>
      <c r="X25" s="1"/>
      <c r="Y25" s="1"/>
      <c r="Z25" s="1"/>
      <c r="AA25" s="1"/>
      <c r="AB25" s="1"/>
    </row>
    <row r="26" spans="1:28">
      <c r="A26" s="1"/>
      <c r="B26" s="113"/>
      <c r="C26" s="113"/>
      <c r="D26" s="113"/>
      <c r="E26" s="114"/>
      <c r="F26" s="1"/>
      <c r="G26" s="1"/>
      <c r="H26" s="1"/>
      <c r="I26" s="1"/>
      <c r="J26" s="1"/>
      <c r="K26" s="1"/>
      <c r="L26" s="1"/>
      <c r="M26" s="1"/>
      <c r="N26" s="1"/>
      <c r="O26" s="1"/>
      <c r="P26" s="1"/>
      <c r="Q26" s="1"/>
      <c r="R26" s="1"/>
      <c r="S26" s="1"/>
      <c r="T26" s="1"/>
      <c r="U26" s="1"/>
      <c r="V26" s="1"/>
      <c r="W26" s="1"/>
      <c r="X26" s="1"/>
      <c r="Y26" s="1"/>
      <c r="Z26" s="1"/>
      <c r="AA26" s="1"/>
      <c r="AB26" s="1"/>
    </row>
    <row r="27" spans="1:28">
      <c r="A27" s="1"/>
      <c r="B27" s="113"/>
      <c r="C27" s="113"/>
      <c r="D27" s="113"/>
      <c r="E27" s="114"/>
      <c r="F27" s="1"/>
      <c r="G27" s="1"/>
      <c r="H27" s="1"/>
      <c r="I27" s="1"/>
      <c r="J27" s="1"/>
      <c r="K27" s="1"/>
      <c r="L27" s="1"/>
      <c r="M27" s="1"/>
      <c r="N27" s="1"/>
      <c r="O27" s="1"/>
      <c r="P27" s="1"/>
      <c r="Q27" s="1"/>
      <c r="R27" s="1"/>
      <c r="S27" s="1"/>
      <c r="T27" s="1"/>
      <c r="U27" s="1"/>
      <c r="V27" s="1"/>
      <c r="W27" s="1"/>
      <c r="X27" s="1"/>
      <c r="Y27" s="1"/>
      <c r="Z27" s="1"/>
      <c r="AA27" s="1"/>
      <c r="AB27" s="1"/>
    </row>
    <row r="28" spans="1:28">
      <c r="A28" s="1"/>
      <c r="B28" s="113"/>
      <c r="C28" s="113"/>
      <c r="D28" s="113"/>
      <c r="E28" s="114"/>
      <c r="F28" s="1"/>
      <c r="G28" s="1"/>
      <c r="H28" s="1"/>
      <c r="I28" s="1"/>
      <c r="J28" s="1"/>
      <c r="K28" s="1"/>
      <c r="L28" s="1"/>
      <c r="M28" s="1"/>
      <c r="N28" s="1"/>
      <c r="O28" s="1"/>
      <c r="P28" s="1"/>
      <c r="Q28" s="1"/>
      <c r="R28" s="1"/>
      <c r="S28" s="1"/>
      <c r="T28" s="1"/>
      <c r="U28" s="1"/>
      <c r="V28" s="1"/>
      <c r="W28" s="1"/>
      <c r="X28" s="1"/>
      <c r="Y28" s="1"/>
      <c r="Z28" s="1"/>
      <c r="AA28" s="1"/>
      <c r="AB28" s="1"/>
    </row>
    <row r="29" spans="1:28">
      <c r="A29" s="1"/>
      <c r="B29" s="113"/>
      <c r="C29" s="113"/>
      <c r="D29" s="113"/>
      <c r="E29" s="114"/>
      <c r="F29" s="1"/>
      <c r="G29" s="1"/>
      <c r="H29" s="1"/>
      <c r="I29" s="1"/>
      <c r="J29" s="1"/>
      <c r="K29" s="1"/>
      <c r="L29" s="1"/>
      <c r="M29" s="1"/>
      <c r="N29" s="1"/>
      <c r="O29" s="1"/>
      <c r="P29" s="1"/>
      <c r="Q29" s="1"/>
      <c r="R29" s="1"/>
      <c r="S29" s="1"/>
      <c r="T29" s="1"/>
      <c r="U29" s="1"/>
      <c r="V29" s="1"/>
      <c r="W29" s="1"/>
      <c r="X29" s="1"/>
      <c r="Y29" s="1"/>
      <c r="Z29" s="1"/>
      <c r="AA29" s="1"/>
      <c r="AB29" s="1"/>
    </row>
    <row r="30" spans="1:28">
      <c r="A30" s="1"/>
      <c r="B30" s="113"/>
      <c r="C30" s="113"/>
      <c r="D30" s="113"/>
      <c r="E30" s="114"/>
      <c r="F30" s="1"/>
      <c r="G30" s="1"/>
      <c r="H30" s="1"/>
      <c r="I30" s="1"/>
      <c r="J30" s="1"/>
      <c r="K30" s="1"/>
      <c r="L30" s="1"/>
      <c r="M30" s="1"/>
      <c r="N30" s="1"/>
      <c r="O30" s="1"/>
      <c r="P30" s="1"/>
      <c r="Q30" s="1"/>
      <c r="R30" s="1"/>
      <c r="S30" s="1"/>
      <c r="T30" s="1"/>
      <c r="U30" s="1"/>
      <c r="V30" s="1"/>
      <c r="W30" s="1"/>
      <c r="X30" s="1"/>
      <c r="Y30" s="1"/>
      <c r="Z30" s="1"/>
      <c r="AA30" s="1"/>
      <c r="AB30" s="1"/>
    </row>
    <row r="31" spans="1:28">
      <c r="A31" s="1"/>
      <c r="B31" s="113"/>
      <c r="C31" s="113"/>
      <c r="D31" s="113"/>
      <c r="E31" s="114"/>
      <c r="F31" s="1"/>
      <c r="G31" s="1"/>
      <c r="H31" s="1"/>
      <c r="I31" s="1"/>
      <c r="J31" s="1"/>
      <c r="K31" s="1"/>
      <c r="L31" s="1"/>
      <c r="M31" s="1"/>
      <c r="N31" s="1"/>
      <c r="O31" s="1"/>
      <c r="P31" s="1"/>
      <c r="Q31" s="1"/>
      <c r="R31" s="1"/>
      <c r="S31" s="1"/>
      <c r="T31" s="1"/>
      <c r="U31" s="1"/>
      <c r="V31" s="1"/>
      <c r="W31" s="1"/>
      <c r="X31" s="1"/>
      <c r="Y31" s="1"/>
      <c r="Z31" s="1"/>
      <c r="AA31" s="1"/>
      <c r="AB31" s="1"/>
    </row>
    <row r="32" spans="1:28">
      <c r="A32" s="1"/>
      <c r="B32" s="113"/>
      <c r="C32" s="113"/>
      <c r="D32" s="113"/>
      <c r="E32" s="114"/>
      <c r="F32" s="1"/>
      <c r="G32" s="1"/>
      <c r="H32" s="1"/>
      <c r="I32" s="1"/>
      <c r="J32" s="1"/>
      <c r="K32" s="1"/>
      <c r="L32" s="1"/>
      <c r="M32" s="1"/>
      <c r="N32" s="1"/>
      <c r="O32" s="1"/>
      <c r="P32" s="1"/>
      <c r="Q32" s="1"/>
      <c r="R32" s="1"/>
      <c r="S32" s="1"/>
      <c r="T32" s="1"/>
      <c r="U32" s="1"/>
      <c r="V32" s="1"/>
      <c r="W32" s="1"/>
      <c r="X32" s="1"/>
      <c r="Y32" s="1"/>
      <c r="Z32" s="1"/>
      <c r="AA32" s="1"/>
      <c r="AB32" s="1"/>
    </row>
    <row r="33" spans="1:28">
      <c r="A33" s="1"/>
      <c r="B33" s="113"/>
      <c r="C33" s="113"/>
      <c r="D33" s="113"/>
      <c r="E33" s="114"/>
      <c r="F33" s="1"/>
      <c r="G33" s="1"/>
      <c r="H33" s="1"/>
      <c r="I33" s="1"/>
      <c r="J33" s="1"/>
      <c r="K33" s="1"/>
      <c r="L33" s="1"/>
      <c r="M33" s="1"/>
      <c r="N33" s="1"/>
      <c r="O33" s="1"/>
      <c r="P33" s="1"/>
      <c r="Q33" s="1"/>
      <c r="R33" s="1"/>
      <c r="S33" s="1"/>
      <c r="T33" s="1"/>
      <c r="U33" s="1"/>
      <c r="V33" s="1"/>
      <c r="W33" s="1"/>
      <c r="X33" s="1"/>
      <c r="Y33" s="1"/>
      <c r="Z33" s="1"/>
      <c r="AA33" s="1"/>
      <c r="AB33" s="1"/>
    </row>
    <row r="34" spans="1:28">
      <c r="A34" s="1"/>
      <c r="B34" s="113"/>
      <c r="C34" s="113"/>
      <c r="D34" s="113"/>
      <c r="E34" s="114"/>
      <c r="F34" s="1"/>
      <c r="G34" s="1"/>
      <c r="H34" s="1"/>
      <c r="I34" s="1"/>
      <c r="J34" s="1"/>
      <c r="K34" s="1"/>
      <c r="L34" s="1"/>
      <c r="M34" s="1"/>
      <c r="N34" s="1"/>
      <c r="O34" s="1"/>
      <c r="P34" s="1"/>
      <c r="Q34" s="1"/>
      <c r="R34" s="1"/>
      <c r="S34" s="1"/>
      <c r="T34" s="1"/>
      <c r="U34" s="1"/>
      <c r="V34" s="1"/>
      <c r="W34" s="1"/>
      <c r="X34" s="1"/>
      <c r="Y34" s="1"/>
      <c r="Z34" s="1"/>
      <c r="AA34" s="1"/>
      <c r="AB34" s="1"/>
    </row>
    <row r="35" spans="1:28">
      <c r="A35" s="1"/>
      <c r="B35" s="113"/>
      <c r="C35" s="113"/>
      <c r="D35" s="113"/>
      <c r="E35" s="114"/>
      <c r="F35" s="1"/>
      <c r="G35" s="1"/>
      <c r="H35" s="1"/>
      <c r="I35" s="1"/>
      <c r="J35" s="1"/>
      <c r="K35" s="1"/>
      <c r="L35" s="1"/>
      <c r="M35" s="1"/>
      <c r="N35" s="1"/>
      <c r="O35" s="1"/>
      <c r="P35" s="1"/>
      <c r="Q35" s="1"/>
      <c r="R35" s="1"/>
      <c r="S35" s="1"/>
      <c r="T35" s="1"/>
      <c r="U35" s="1"/>
      <c r="V35" s="1"/>
      <c r="W35" s="1"/>
      <c r="X35" s="1"/>
      <c r="Y35" s="1"/>
      <c r="Z35" s="1"/>
      <c r="AA35" s="1"/>
      <c r="AB35" s="1"/>
    </row>
    <row r="36" spans="1:28">
      <c r="A36" s="1"/>
      <c r="B36" s="113"/>
      <c r="C36" s="113"/>
      <c r="D36" s="113"/>
      <c r="E36" s="114"/>
      <c r="F36" s="1"/>
      <c r="G36" s="1"/>
      <c r="H36" s="1"/>
      <c r="I36" s="1"/>
      <c r="J36" s="1"/>
      <c r="K36" s="1"/>
      <c r="L36" s="1"/>
      <c r="M36" s="1"/>
      <c r="N36" s="1"/>
      <c r="O36" s="1"/>
      <c r="P36" s="1"/>
      <c r="Q36" s="1"/>
      <c r="R36" s="1"/>
      <c r="S36" s="1"/>
      <c r="T36" s="1"/>
      <c r="U36" s="1"/>
      <c r="V36" s="1"/>
      <c r="W36" s="1"/>
      <c r="X36" s="1"/>
      <c r="Y36" s="1"/>
      <c r="Z36" s="1"/>
      <c r="AA36" s="1"/>
      <c r="AB36" s="1"/>
    </row>
    <row r="37" spans="1:28">
      <c r="A37" s="1"/>
      <c r="B37" s="113"/>
      <c r="C37" s="113"/>
      <c r="D37" s="113"/>
      <c r="E37" s="114"/>
      <c r="F37" s="1"/>
      <c r="G37" s="1"/>
      <c r="H37" s="1"/>
      <c r="I37" s="1"/>
      <c r="J37" s="1"/>
      <c r="K37" s="1"/>
      <c r="L37" s="1"/>
      <c r="M37" s="1"/>
      <c r="N37" s="1"/>
      <c r="O37" s="1"/>
      <c r="P37" s="1"/>
      <c r="Q37" s="1"/>
      <c r="R37" s="1"/>
      <c r="S37" s="1"/>
      <c r="T37" s="1"/>
      <c r="U37" s="1"/>
      <c r="V37" s="1"/>
      <c r="W37" s="1"/>
      <c r="X37" s="1"/>
      <c r="Y37" s="1"/>
      <c r="Z37" s="1"/>
      <c r="AA37" s="1"/>
      <c r="AB37" s="1"/>
    </row>
    <row r="38" spans="1:28">
      <c r="A38" s="1"/>
      <c r="B38" s="113"/>
      <c r="C38" s="113"/>
      <c r="D38" s="113"/>
      <c r="E38" s="114"/>
      <c r="F38" s="1"/>
      <c r="G38" s="1"/>
      <c r="H38" s="1"/>
      <c r="I38" s="1"/>
      <c r="J38" s="1"/>
      <c r="K38" s="1"/>
      <c r="L38" s="1"/>
      <c r="M38" s="1"/>
      <c r="N38" s="1"/>
      <c r="O38" s="1"/>
      <c r="P38" s="1"/>
      <c r="Q38" s="1"/>
      <c r="R38" s="1"/>
      <c r="S38" s="1"/>
      <c r="T38" s="1"/>
      <c r="U38" s="1"/>
      <c r="V38" s="1"/>
      <c r="W38" s="1"/>
      <c r="X38" s="1"/>
      <c r="Y38" s="1"/>
      <c r="Z38" s="1"/>
      <c r="AA38" s="1"/>
      <c r="AB38" s="1"/>
    </row>
    <row r="39" spans="1:28">
      <c r="A39" s="1"/>
      <c r="B39" s="113"/>
      <c r="C39" s="113"/>
      <c r="D39" s="113"/>
      <c r="E39" s="114"/>
      <c r="F39" s="1"/>
      <c r="G39" s="1"/>
      <c r="H39" s="1"/>
      <c r="I39" s="1"/>
      <c r="J39" s="1"/>
      <c r="K39" s="1"/>
      <c r="L39" s="1"/>
      <c r="M39" s="1"/>
      <c r="N39" s="1"/>
      <c r="O39" s="1"/>
      <c r="P39" s="1"/>
      <c r="Q39" s="1"/>
      <c r="R39" s="1"/>
      <c r="S39" s="1"/>
      <c r="T39" s="1"/>
      <c r="U39" s="1"/>
      <c r="V39" s="1"/>
      <c r="W39" s="1"/>
      <c r="X39" s="1"/>
      <c r="Y39" s="1"/>
      <c r="Z39" s="1"/>
      <c r="AA39" s="1"/>
      <c r="AB39" s="1"/>
    </row>
    <row r="40" spans="1:28">
      <c r="A40" s="1"/>
      <c r="B40" s="113"/>
      <c r="C40" s="113"/>
      <c r="D40" s="113"/>
      <c r="E40" s="114"/>
      <c r="F40" s="1"/>
      <c r="G40" s="1"/>
      <c r="H40" s="1"/>
      <c r="I40" s="1"/>
      <c r="J40" s="1"/>
      <c r="K40" s="1"/>
      <c r="L40" s="1"/>
      <c r="M40" s="1"/>
      <c r="N40" s="1"/>
      <c r="O40" s="1"/>
      <c r="P40" s="1"/>
      <c r="Q40" s="1"/>
      <c r="R40" s="1"/>
      <c r="S40" s="1"/>
      <c r="T40" s="1"/>
      <c r="U40" s="1"/>
      <c r="V40" s="1"/>
      <c r="W40" s="1"/>
      <c r="X40" s="1"/>
      <c r="Y40" s="1"/>
      <c r="Z40" s="1"/>
      <c r="AA40" s="1"/>
      <c r="AB40" s="1"/>
    </row>
    <row r="41" spans="1:28">
      <c r="A41" s="1"/>
      <c r="B41" s="113"/>
      <c r="C41" s="113"/>
      <c r="D41" s="113"/>
      <c r="E41" s="114"/>
      <c r="F41" s="1"/>
      <c r="G41" s="1"/>
      <c r="H41" s="1"/>
      <c r="I41" s="1"/>
      <c r="J41" s="1"/>
      <c r="K41" s="1"/>
      <c r="L41" s="1"/>
      <c r="M41" s="1"/>
      <c r="N41" s="1"/>
      <c r="O41" s="1"/>
      <c r="P41" s="1"/>
      <c r="Q41" s="1"/>
      <c r="R41" s="1"/>
      <c r="S41" s="1"/>
      <c r="T41" s="1"/>
      <c r="U41" s="1"/>
      <c r="V41" s="1"/>
      <c r="W41" s="1"/>
      <c r="X41" s="1"/>
      <c r="Y41" s="1"/>
      <c r="Z41" s="1"/>
      <c r="AA41" s="1"/>
      <c r="AB41" s="1"/>
    </row>
    <row r="42" spans="1:28">
      <c r="A42" s="1"/>
      <c r="B42" s="113"/>
      <c r="C42" s="113"/>
      <c r="D42" s="113"/>
      <c r="E42" s="114"/>
      <c r="F42" s="1"/>
      <c r="G42" s="1"/>
      <c r="H42" s="1"/>
      <c r="I42" s="1"/>
      <c r="J42" s="1"/>
      <c r="K42" s="1"/>
      <c r="L42" s="1"/>
      <c r="M42" s="1"/>
      <c r="N42" s="1"/>
      <c r="O42" s="1"/>
      <c r="P42" s="1"/>
      <c r="Q42" s="1"/>
      <c r="R42" s="1"/>
      <c r="S42" s="1"/>
      <c r="T42" s="1"/>
      <c r="U42" s="1"/>
      <c r="V42" s="1"/>
      <c r="W42" s="1"/>
      <c r="X42" s="1"/>
      <c r="Y42" s="1"/>
      <c r="Z42" s="1"/>
      <c r="AA42" s="1"/>
      <c r="AB42" s="1"/>
    </row>
    <row r="43" spans="1:28">
      <c r="A43" s="1"/>
      <c r="B43" s="113"/>
      <c r="C43" s="113"/>
      <c r="D43" s="113"/>
      <c r="E43" s="114"/>
      <c r="F43" s="1"/>
      <c r="G43" s="1"/>
      <c r="H43" s="1"/>
      <c r="I43" s="1"/>
      <c r="J43" s="1"/>
      <c r="K43" s="1"/>
      <c r="L43" s="1"/>
      <c r="M43" s="1"/>
      <c r="N43" s="1"/>
      <c r="O43" s="1"/>
      <c r="P43" s="1"/>
      <c r="Q43" s="1"/>
      <c r="R43" s="1"/>
      <c r="S43" s="1"/>
      <c r="T43" s="1"/>
      <c r="U43" s="1"/>
      <c r="V43" s="1"/>
      <c r="W43" s="1"/>
      <c r="X43" s="1"/>
      <c r="Y43" s="1"/>
      <c r="Z43" s="1"/>
      <c r="AA43" s="1"/>
      <c r="AB43" s="1"/>
    </row>
    <row r="44" spans="1:28">
      <c r="A44" s="1"/>
      <c r="B44" s="113"/>
      <c r="C44" s="113"/>
      <c r="D44" s="113"/>
      <c r="E44" s="114"/>
      <c r="F44" s="1"/>
      <c r="G44" s="1"/>
      <c r="H44" s="1"/>
      <c r="I44" s="1"/>
      <c r="J44" s="1"/>
      <c r="K44" s="1"/>
      <c r="L44" s="1"/>
      <c r="M44" s="1"/>
      <c r="N44" s="1"/>
      <c r="O44" s="1"/>
      <c r="P44" s="1"/>
      <c r="Q44" s="1"/>
      <c r="R44" s="1"/>
      <c r="S44" s="1"/>
      <c r="T44" s="1"/>
      <c r="U44" s="1"/>
      <c r="V44" s="1"/>
      <c r="W44" s="1"/>
      <c r="X44" s="1"/>
      <c r="Y44" s="1"/>
      <c r="Z44" s="1"/>
      <c r="AA44" s="1"/>
      <c r="AB44" s="1"/>
    </row>
    <row r="45" spans="1:28">
      <c r="A45" s="1"/>
      <c r="B45" s="113"/>
      <c r="C45" s="113"/>
      <c r="D45" s="113"/>
      <c r="E45" s="114"/>
      <c r="F45" s="1"/>
      <c r="G45" s="1"/>
      <c r="H45" s="1"/>
      <c r="I45" s="1"/>
      <c r="J45" s="1"/>
      <c r="K45" s="1"/>
      <c r="L45" s="1"/>
      <c r="M45" s="1"/>
      <c r="N45" s="1"/>
      <c r="O45" s="1"/>
      <c r="P45" s="1"/>
      <c r="Q45" s="1"/>
      <c r="R45" s="1"/>
      <c r="S45" s="1"/>
      <c r="T45" s="1"/>
      <c r="U45" s="1"/>
      <c r="V45" s="1"/>
      <c r="W45" s="1"/>
      <c r="X45" s="1"/>
      <c r="Y45" s="1"/>
      <c r="Z45" s="1"/>
      <c r="AA45" s="1"/>
      <c r="AB45" s="1"/>
    </row>
    <row r="46" spans="1:28">
      <c r="A46" s="1"/>
      <c r="B46" s="113"/>
      <c r="C46" s="113"/>
      <c r="D46" s="113"/>
      <c r="E46" s="114"/>
      <c r="F46" s="1"/>
      <c r="G46" s="1"/>
      <c r="H46" s="1"/>
      <c r="I46" s="1"/>
      <c r="J46" s="1"/>
      <c r="K46" s="1"/>
      <c r="L46" s="1"/>
      <c r="M46" s="1"/>
      <c r="N46" s="1"/>
      <c r="O46" s="1"/>
      <c r="P46" s="1"/>
      <c r="Q46" s="1"/>
      <c r="R46" s="1"/>
      <c r="S46" s="1"/>
      <c r="T46" s="1"/>
      <c r="U46" s="1"/>
      <c r="V46" s="1"/>
      <c r="W46" s="1"/>
      <c r="X46" s="1"/>
      <c r="Y46" s="1"/>
      <c r="Z46" s="1"/>
      <c r="AA46" s="1"/>
      <c r="AB46" s="1"/>
    </row>
    <row r="47" spans="1:28">
      <c r="A47" s="1"/>
      <c r="B47" s="113"/>
      <c r="C47" s="113"/>
      <c r="D47" s="113"/>
      <c r="E47" s="114"/>
      <c r="F47" s="1"/>
      <c r="G47" s="1"/>
      <c r="H47" s="1"/>
      <c r="I47" s="1"/>
      <c r="J47" s="1"/>
      <c r="K47" s="1"/>
      <c r="L47" s="1"/>
      <c r="M47" s="1"/>
      <c r="N47" s="1"/>
      <c r="O47" s="1"/>
      <c r="P47" s="1"/>
      <c r="Q47" s="1"/>
      <c r="R47" s="1"/>
      <c r="S47" s="1"/>
      <c r="T47" s="1"/>
      <c r="U47" s="1"/>
      <c r="V47" s="1"/>
      <c r="W47" s="1"/>
      <c r="X47" s="1"/>
      <c r="Y47" s="1"/>
      <c r="Z47" s="1"/>
      <c r="AA47" s="1"/>
      <c r="AB47" s="1"/>
    </row>
    <row r="48" spans="1:28">
      <c r="A48" s="1"/>
      <c r="B48" s="113"/>
      <c r="C48" s="113"/>
      <c r="D48" s="113"/>
      <c r="E48" s="114"/>
      <c r="F48" s="1"/>
      <c r="G48" s="1"/>
      <c r="H48" s="1"/>
      <c r="I48" s="1"/>
      <c r="J48" s="1"/>
      <c r="K48" s="1"/>
      <c r="L48" s="1"/>
      <c r="M48" s="1"/>
      <c r="N48" s="1"/>
      <c r="O48" s="1"/>
      <c r="P48" s="1"/>
      <c r="Q48" s="1"/>
      <c r="R48" s="1"/>
      <c r="S48" s="1"/>
      <c r="T48" s="1"/>
      <c r="U48" s="1"/>
      <c r="V48" s="1"/>
      <c r="W48" s="1"/>
      <c r="X48" s="1"/>
      <c r="Y48" s="1"/>
      <c r="Z48" s="1"/>
      <c r="AA48" s="1"/>
      <c r="AB48" s="1"/>
    </row>
    <row r="49" spans="1:28">
      <c r="A49" s="1"/>
      <c r="B49" s="113"/>
      <c r="C49" s="113"/>
      <c r="D49" s="113"/>
      <c r="E49" s="114"/>
      <c r="F49" s="1"/>
      <c r="G49" s="1"/>
      <c r="H49" s="1"/>
      <c r="I49" s="1"/>
      <c r="J49" s="1"/>
      <c r="K49" s="1"/>
      <c r="L49" s="1"/>
      <c r="M49" s="1"/>
      <c r="N49" s="1"/>
      <c r="O49" s="1"/>
      <c r="P49" s="1"/>
      <c r="Q49" s="1"/>
      <c r="R49" s="1"/>
      <c r="S49" s="1"/>
      <c r="T49" s="1"/>
      <c r="U49" s="1"/>
      <c r="V49" s="1"/>
      <c r="W49" s="1"/>
      <c r="X49" s="1"/>
      <c r="Y49" s="1"/>
      <c r="Z49" s="1"/>
      <c r="AA49" s="1"/>
      <c r="AB49" s="1"/>
    </row>
    <row r="50" spans="1:28">
      <c r="A50" s="1"/>
      <c r="B50" s="113"/>
      <c r="C50" s="113"/>
      <c r="D50" s="113"/>
      <c r="E50" s="114"/>
      <c r="F50" s="1"/>
      <c r="G50" s="1"/>
      <c r="H50" s="1"/>
      <c r="I50" s="1"/>
      <c r="J50" s="1"/>
      <c r="K50" s="1"/>
      <c r="L50" s="1"/>
      <c r="M50" s="1"/>
      <c r="N50" s="1"/>
      <c r="O50" s="1"/>
      <c r="P50" s="1"/>
      <c r="Q50" s="1"/>
      <c r="R50" s="1"/>
      <c r="S50" s="1"/>
      <c r="T50" s="1"/>
      <c r="U50" s="1"/>
      <c r="V50" s="1"/>
      <c r="W50" s="1"/>
      <c r="X50" s="1"/>
      <c r="Y50" s="1"/>
      <c r="Z50" s="1"/>
      <c r="AA50" s="1"/>
      <c r="AB50" s="1"/>
    </row>
    <row r="51" spans="1:28">
      <c r="A51" s="1"/>
      <c r="B51" s="113"/>
      <c r="C51" s="113"/>
      <c r="D51" s="113"/>
      <c r="E51" s="114"/>
      <c r="F51" s="1"/>
      <c r="G51" s="1"/>
      <c r="H51" s="1"/>
      <c r="I51" s="1"/>
      <c r="J51" s="1"/>
      <c r="K51" s="1"/>
      <c r="L51" s="1"/>
      <c r="M51" s="1"/>
      <c r="N51" s="1"/>
      <c r="O51" s="1"/>
      <c r="P51" s="1"/>
      <c r="Q51" s="1"/>
      <c r="R51" s="1"/>
      <c r="S51" s="1"/>
      <c r="T51" s="1"/>
      <c r="U51" s="1"/>
      <c r="V51" s="1"/>
      <c r="W51" s="1"/>
      <c r="X51" s="1"/>
      <c r="Y51" s="1"/>
      <c r="Z51" s="1"/>
      <c r="AA51" s="1"/>
      <c r="AB51" s="1"/>
    </row>
    <row r="52" spans="1:28">
      <c r="A52" s="1"/>
      <c r="B52" s="113"/>
      <c r="C52" s="113"/>
      <c r="D52" s="113"/>
      <c r="E52" s="114"/>
      <c r="F52" s="1"/>
      <c r="G52" s="1"/>
      <c r="H52" s="1"/>
      <c r="I52" s="1"/>
      <c r="J52" s="1"/>
      <c r="K52" s="1"/>
      <c r="L52" s="1"/>
      <c r="M52" s="1"/>
      <c r="N52" s="1"/>
      <c r="O52" s="1"/>
      <c r="P52" s="1"/>
      <c r="Q52" s="1"/>
      <c r="R52" s="1"/>
      <c r="S52" s="1"/>
      <c r="T52" s="1"/>
      <c r="U52" s="1"/>
      <c r="V52" s="1"/>
      <c r="W52" s="1"/>
      <c r="X52" s="1"/>
      <c r="Y52" s="1"/>
      <c r="Z52" s="1"/>
      <c r="AA52" s="1"/>
      <c r="AB52" s="1"/>
    </row>
    <row r="53" spans="1:28">
      <c r="A53" s="1"/>
      <c r="B53" s="113"/>
      <c r="C53" s="113"/>
      <c r="D53" s="113"/>
      <c r="E53" s="114"/>
      <c r="F53" s="1"/>
      <c r="G53" s="1"/>
      <c r="H53" s="1"/>
      <c r="I53" s="1"/>
      <c r="J53" s="1"/>
      <c r="K53" s="1"/>
      <c r="L53" s="1"/>
      <c r="M53" s="1"/>
      <c r="N53" s="1"/>
      <c r="O53" s="1"/>
      <c r="P53" s="1"/>
      <c r="Q53" s="1"/>
      <c r="R53" s="1"/>
      <c r="S53" s="1"/>
      <c r="T53" s="1"/>
      <c r="U53" s="1"/>
      <c r="V53" s="1"/>
      <c r="W53" s="1"/>
      <c r="X53" s="1"/>
      <c r="Y53" s="1"/>
      <c r="Z53" s="1"/>
      <c r="AA53" s="1"/>
      <c r="AB53" s="1"/>
    </row>
    <row r="54" spans="1:28">
      <c r="A54" s="1"/>
      <c r="B54" s="113"/>
      <c r="C54" s="113"/>
      <c r="D54" s="113"/>
      <c r="E54" s="114"/>
      <c r="F54" s="1"/>
      <c r="G54" s="1"/>
      <c r="H54" s="1"/>
      <c r="I54" s="1"/>
      <c r="J54" s="1"/>
      <c r="K54" s="1"/>
      <c r="L54" s="1"/>
      <c r="M54" s="1"/>
      <c r="N54" s="1"/>
      <c r="O54" s="1"/>
      <c r="P54" s="1"/>
      <c r="Q54" s="1"/>
      <c r="R54" s="1"/>
      <c r="S54" s="1"/>
      <c r="T54" s="1"/>
      <c r="U54" s="1"/>
      <c r="V54" s="1"/>
      <c r="W54" s="1"/>
      <c r="X54" s="1"/>
      <c r="Y54" s="1"/>
      <c r="Z54" s="1"/>
      <c r="AA54" s="1"/>
      <c r="AB54" s="1"/>
    </row>
    <row r="55" spans="1:28">
      <c r="A55" s="1"/>
      <c r="B55" s="113"/>
      <c r="C55" s="113"/>
      <c r="D55" s="113"/>
      <c r="E55" s="114"/>
      <c r="F55" s="1"/>
      <c r="G55" s="1"/>
      <c r="H55" s="1"/>
      <c r="I55" s="1"/>
      <c r="J55" s="1"/>
      <c r="K55" s="1"/>
      <c r="L55" s="1"/>
      <c r="M55" s="1"/>
      <c r="N55" s="1"/>
      <c r="O55" s="1"/>
      <c r="P55" s="1"/>
      <c r="Q55" s="1"/>
      <c r="R55" s="1"/>
      <c r="S55" s="1"/>
      <c r="T55" s="1"/>
      <c r="U55" s="1"/>
      <c r="V55" s="1"/>
      <c r="W55" s="1"/>
      <c r="X55" s="1"/>
      <c r="Y55" s="1"/>
      <c r="Z55" s="1"/>
      <c r="AA55" s="1"/>
      <c r="AB55" s="1"/>
    </row>
    <row r="56" spans="1:28">
      <c r="A56" s="1"/>
      <c r="B56" s="113"/>
      <c r="C56" s="113"/>
      <c r="D56" s="113"/>
      <c r="E56" s="114"/>
      <c r="F56" s="1"/>
      <c r="G56" s="1"/>
      <c r="H56" s="1"/>
      <c r="I56" s="1"/>
      <c r="J56" s="1"/>
      <c r="K56" s="1"/>
      <c r="L56" s="1"/>
      <c r="M56" s="1"/>
      <c r="N56" s="1"/>
      <c r="O56" s="1"/>
      <c r="P56" s="1"/>
      <c r="Q56" s="1"/>
      <c r="R56" s="1"/>
      <c r="S56" s="1"/>
      <c r="T56" s="1"/>
      <c r="U56" s="1"/>
      <c r="V56" s="1"/>
      <c r="W56" s="1"/>
      <c r="X56" s="1"/>
      <c r="Y56" s="1"/>
      <c r="Z56" s="1"/>
      <c r="AA56" s="1"/>
      <c r="AB56" s="1"/>
    </row>
    <row r="57" spans="1:28">
      <c r="A57" s="1"/>
      <c r="B57" s="113"/>
      <c r="C57" s="113"/>
      <c r="D57" s="113"/>
      <c r="E57" s="114"/>
      <c r="F57" s="1"/>
      <c r="G57" s="1"/>
      <c r="H57" s="1"/>
      <c r="I57" s="1"/>
      <c r="J57" s="1"/>
      <c r="K57" s="1"/>
      <c r="L57" s="1"/>
      <c r="M57" s="1"/>
      <c r="N57" s="1"/>
      <c r="O57" s="1"/>
      <c r="P57" s="1"/>
      <c r="Q57" s="1"/>
      <c r="R57" s="1"/>
      <c r="S57" s="1"/>
      <c r="T57" s="1"/>
      <c r="U57" s="1"/>
      <c r="V57" s="1"/>
      <c r="W57" s="1"/>
      <c r="X57" s="1"/>
      <c r="Y57" s="1"/>
      <c r="Z57" s="1"/>
      <c r="AA57" s="1"/>
      <c r="AB57" s="1"/>
    </row>
    <row r="58" spans="1:28">
      <c r="A58" s="1"/>
      <c r="B58" s="113"/>
      <c r="C58" s="113"/>
      <c r="D58" s="113"/>
      <c r="E58" s="114"/>
      <c r="F58" s="1"/>
      <c r="G58" s="1"/>
      <c r="H58" s="1"/>
      <c r="I58" s="1"/>
      <c r="J58" s="1"/>
      <c r="K58" s="1"/>
      <c r="L58" s="1"/>
      <c r="M58" s="1"/>
      <c r="N58" s="1"/>
      <c r="O58" s="1"/>
      <c r="P58" s="1"/>
      <c r="Q58" s="1"/>
      <c r="R58" s="1"/>
      <c r="S58" s="1"/>
      <c r="T58" s="1"/>
      <c r="U58" s="1"/>
      <c r="V58" s="1"/>
      <c r="W58" s="1"/>
      <c r="X58" s="1"/>
      <c r="Y58" s="1"/>
      <c r="Z58" s="1"/>
      <c r="AA58" s="1"/>
      <c r="AB58" s="1"/>
    </row>
    <row r="59" spans="1:28">
      <c r="A59" s="1"/>
      <c r="B59" s="113"/>
      <c r="C59" s="113"/>
      <c r="D59" s="113"/>
      <c r="E59" s="114"/>
      <c r="F59" s="1"/>
      <c r="G59" s="1"/>
      <c r="H59" s="1"/>
      <c r="I59" s="1"/>
      <c r="J59" s="1"/>
      <c r="K59" s="1"/>
      <c r="L59" s="1"/>
      <c r="M59" s="1"/>
      <c r="N59" s="1"/>
      <c r="O59" s="1"/>
      <c r="P59" s="1"/>
      <c r="Q59" s="1"/>
      <c r="R59" s="1"/>
      <c r="S59" s="1"/>
      <c r="T59" s="1"/>
      <c r="U59" s="1"/>
      <c r="V59" s="1"/>
      <c r="W59" s="1"/>
      <c r="X59" s="1"/>
      <c r="Y59" s="1"/>
      <c r="Z59" s="1"/>
      <c r="AA59" s="1"/>
      <c r="AB59" s="1"/>
    </row>
    <row r="60" spans="1:28">
      <c r="A60" s="1"/>
      <c r="B60" s="113"/>
      <c r="C60" s="113"/>
      <c r="D60" s="113"/>
      <c r="E60" s="114"/>
      <c r="F60" s="1"/>
      <c r="G60" s="1"/>
      <c r="H60" s="1"/>
      <c r="I60" s="1"/>
      <c r="J60" s="1"/>
      <c r="K60" s="1"/>
      <c r="L60" s="1"/>
      <c r="M60" s="1"/>
      <c r="N60" s="1"/>
      <c r="O60" s="1"/>
      <c r="P60" s="1"/>
      <c r="Q60" s="1"/>
      <c r="R60" s="1"/>
      <c r="S60" s="1"/>
      <c r="T60" s="1"/>
      <c r="U60" s="1"/>
      <c r="V60" s="1"/>
      <c r="W60" s="1"/>
      <c r="X60" s="1"/>
      <c r="Y60" s="1"/>
      <c r="Z60" s="1"/>
      <c r="AA60" s="1"/>
      <c r="AB60" s="1"/>
    </row>
    <row r="61" spans="1:28">
      <c r="A61" s="1"/>
      <c r="B61" s="113"/>
      <c r="C61" s="113"/>
      <c r="D61" s="113"/>
      <c r="E61" s="114"/>
      <c r="F61" s="1"/>
      <c r="G61" s="1"/>
      <c r="H61" s="1"/>
      <c r="I61" s="1"/>
      <c r="J61" s="1"/>
      <c r="K61" s="1"/>
      <c r="L61" s="1"/>
      <c r="M61" s="1"/>
      <c r="N61" s="1"/>
      <c r="O61" s="1"/>
      <c r="P61" s="1"/>
      <c r="Q61" s="1"/>
      <c r="R61" s="1"/>
      <c r="S61" s="1"/>
      <c r="T61" s="1"/>
      <c r="U61" s="1"/>
      <c r="V61" s="1"/>
      <c r="W61" s="1"/>
      <c r="X61" s="1"/>
      <c r="Y61" s="1"/>
      <c r="Z61" s="1"/>
      <c r="AA61" s="1"/>
      <c r="AB61" s="1"/>
    </row>
    <row r="62" spans="1:28">
      <c r="A62" s="1"/>
      <c r="B62" s="113"/>
      <c r="C62" s="113"/>
      <c r="D62" s="113"/>
      <c r="E62" s="114"/>
      <c r="F62" s="1"/>
      <c r="G62" s="1"/>
      <c r="H62" s="1"/>
      <c r="I62" s="1"/>
      <c r="J62" s="1"/>
      <c r="K62" s="1"/>
      <c r="L62" s="1"/>
      <c r="M62" s="1"/>
      <c r="N62" s="1"/>
      <c r="O62" s="1"/>
      <c r="P62" s="1"/>
      <c r="Q62" s="1"/>
      <c r="R62" s="1"/>
      <c r="S62" s="1"/>
      <c r="T62" s="1"/>
      <c r="U62" s="1"/>
      <c r="V62" s="1"/>
      <c r="W62" s="1"/>
      <c r="X62" s="1"/>
      <c r="Y62" s="1"/>
      <c r="Z62" s="1"/>
      <c r="AA62" s="1"/>
      <c r="AB62" s="1"/>
    </row>
    <row r="63" spans="1:28">
      <c r="A63" s="1"/>
      <c r="B63" s="113"/>
      <c r="C63" s="113"/>
      <c r="D63" s="113"/>
      <c r="E63" s="114"/>
      <c r="F63" s="1"/>
      <c r="G63" s="1"/>
      <c r="H63" s="1"/>
      <c r="I63" s="1"/>
      <c r="J63" s="1"/>
      <c r="K63" s="1"/>
      <c r="L63" s="1"/>
      <c r="M63" s="1"/>
      <c r="N63" s="1"/>
      <c r="O63" s="1"/>
      <c r="P63" s="1"/>
      <c r="Q63" s="1"/>
      <c r="R63" s="1"/>
      <c r="S63" s="1"/>
      <c r="T63" s="1"/>
      <c r="U63" s="1"/>
      <c r="V63" s="1"/>
      <c r="W63" s="1"/>
      <c r="X63" s="1"/>
      <c r="Y63" s="1"/>
      <c r="Z63" s="1"/>
      <c r="AA63" s="1"/>
      <c r="AB63" s="1"/>
    </row>
    <row r="64" spans="1:28">
      <c r="A64" s="1"/>
      <c r="B64" s="113"/>
      <c r="C64" s="113"/>
      <c r="D64" s="113"/>
      <c r="E64" s="114"/>
      <c r="F64" s="1"/>
      <c r="G64" s="1"/>
      <c r="H64" s="1"/>
      <c r="I64" s="1"/>
      <c r="J64" s="1"/>
      <c r="K64" s="1"/>
      <c r="L64" s="1"/>
      <c r="M64" s="1"/>
      <c r="N64" s="1"/>
      <c r="O64" s="1"/>
      <c r="P64" s="1"/>
      <c r="Q64" s="1"/>
      <c r="R64" s="1"/>
      <c r="S64" s="1"/>
      <c r="T64" s="1"/>
      <c r="U64" s="1"/>
      <c r="V64" s="1"/>
      <c r="W64" s="1"/>
      <c r="X64" s="1"/>
      <c r="Y64" s="1"/>
      <c r="Z64" s="1"/>
      <c r="AA64" s="1"/>
      <c r="AB64" s="1"/>
    </row>
    <row r="65" spans="1:28">
      <c r="A65" s="1"/>
      <c r="B65" s="113"/>
      <c r="C65" s="113"/>
      <c r="D65" s="113"/>
      <c r="E65" s="114"/>
      <c r="F65" s="1"/>
      <c r="G65" s="1"/>
      <c r="H65" s="1"/>
      <c r="I65" s="1"/>
      <c r="J65" s="1"/>
      <c r="K65" s="1"/>
      <c r="L65" s="1"/>
      <c r="M65" s="1"/>
      <c r="N65" s="1"/>
      <c r="O65" s="1"/>
      <c r="P65" s="1"/>
      <c r="Q65" s="1"/>
      <c r="R65" s="1"/>
      <c r="S65" s="1"/>
      <c r="T65" s="1"/>
      <c r="U65" s="1"/>
      <c r="V65" s="1"/>
      <c r="W65" s="1"/>
      <c r="X65" s="1"/>
      <c r="Y65" s="1"/>
      <c r="Z65" s="1"/>
      <c r="AA65" s="1"/>
      <c r="AB65" s="1"/>
    </row>
    <row r="66" spans="1:28">
      <c r="A66" s="1"/>
      <c r="B66" s="113"/>
      <c r="C66" s="113"/>
      <c r="D66" s="113"/>
      <c r="E66" s="114"/>
      <c r="F66" s="1"/>
      <c r="G66" s="1"/>
      <c r="H66" s="1"/>
      <c r="I66" s="1"/>
      <c r="J66" s="1"/>
      <c r="K66" s="1"/>
      <c r="L66" s="1"/>
      <c r="M66" s="1"/>
      <c r="N66" s="1"/>
      <c r="O66" s="1"/>
      <c r="P66" s="1"/>
      <c r="Q66" s="1"/>
      <c r="R66" s="1"/>
      <c r="S66" s="1"/>
      <c r="T66" s="1"/>
      <c r="U66" s="1"/>
      <c r="V66" s="1"/>
      <c r="W66" s="1"/>
      <c r="X66" s="1"/>
      <c r="Y66" s="1"/>
      <c r="Z66" s="1"/>
      <c r="AA66" s="1"/>
      <c r="AB66" s="1"/>
    </row>
    <row r="67" spans="1:28">
      <c r="A67" s="1"/>
      <c r="B67" s="113"/>
      <c r="C67" s="113"/>
      <c r="D67" s="113"/>
      <c r="E67" s="114"/>
      <c r="F67" s="1"/>
      <c r="G67" s="1"/>
      <c r="H67" s="1"/>
      <c r="I67" s="1"/>
      <c r="J67" s="1"/>
      <c r="K67" s="1"/>
      <c r="L67" s="1"/>
      <c r="M67" s="1"/>
      <c r="N67" s="1"/>
      <c r="O67" s="1"/>
      <c r="P67" s="1"/>
      <c r="Q67" s="1"/>
      <c r="R67" s="1"/>
      <c r="S67" s="1"/>
      <c r="T67" s="1"/>
      <c r="U67" s="1"/>
      <c r="V67" s="1"/>
      <c r="W67" s="1"/>
      <c r="X67" s="1"/>
      <c r="Y67" s="1"/>
      <c r="Z67" s="1"/>
      <c r="AA67" s="1"/>
      <c r="AB67" s="1"/>
    </row>
    <row r="68" spans="1:28">
      <c r="A68" s="1"/>
      <c r="B68" s="113"/>
      <c r="C68" s="113"/>
      <c r="D68" s="113"/>
      <c r="E68" s="114"/>
      <c r="F68" s="1"/>
      <c r="G68" s="1"/>
      <c r="H68" s="1"/>
      <c r="I68" s="1"/>
      <c r="J68" s="1"/>
      <c r="K68" s="1"/>
      <c r="L68" s="1"/>
      <c r="M68" s="1"/>
      <c r="N68" s="1"/>
      <c r="O68" s="1"/>
      <c r="P68" s="1"/>
      <c r="Q68" s="1"/>
      <c r="R68" s="1"/>
      <c r="S68" s="1"/>
      <c r="T68" s="1"/>
      <c r="U68" s="1"/>
      <c r="V68" s="1"/>
      <c r="W68" s="1"/>
      <c r="X68" s="1"/>
      <c r="Y68" s="1"/>
      <c r="Z68" s="1"/>
      <c r="AA68" s="1"/>
      <c r="AB68" s="1"/>
    </row>
    <row r="69" spans="1:28">
      <c r="A69" s="1"/>
      <c r="B69" s="113"/>
      <c r="C69" s="113"/>
      <c r="D69" s="113"/>
      <c r="E69" s="114"/>
      <c r="F69" s="1"/>
      <c r="G69" s="1"/>
      <c r="H69" s="1"/>
      <c r="I69" s="1"/>
      <c r="J69" s="1"/>
      <c r="K69" s="1"/>
      <c r="L69" s="1"/>
      <c r="M69" s="1"/>
      <c r="N69" s="1"/>
      <c r="O69" s="1"/>
      <c r="P69" s="1"/>
      <c r="Q69" s="1"/>
      <c r="R69" s="1"/>
      <c r="S69" s="1"/>
      <c r="T69" s="1"/>
      <c r="U69" s="1"/>
      <c r="V69" s="1"/>
      <c r="W69" s="1"/>
      <c r="X69" s="1"/>
      <c r="Y69" s="1"/>
      <c r="Z69" s="1"/>
      <c r="AA69" s="1"/>
      <c r="AB69" s="1"/>
    </row>
    <row r="70" spans="1:28">
      <c r="A70" s="1"/>
      <c r="B70" s="113"/>
      <c r="C70" s="113"/>
      <c r="D70" s="113"/>
      <c r="E70" s="114"/>
      <c r="F70" s="1"/>
      <c r="G70" s="1"/>
      <c r="H70" s="1"/>
      <c r="I70" s="1"/>
      <c r="J70" s="1"/>
      <c r="K70" s="1"/>
      <c r="L70" s="1"/>
      <c r="M70" s="1"/>
      <c r="N70" s="1"/>
      <c r="O70" s="1"/>
      <c r="P70" s="1"/>
      <c r="Q70" s="1"/>
      <c r="R70" s="1"/>
      <c r="S70" s="1"/>
      <c r="T70" s="1"/>
      <c r="U70" s="1"/>
      <c r="V70" s="1"/>
      <c r="W70" s="1"/>
      <c r="X70" s="1"/>
      <c r="Y70" s="1"/>
      <c r="Z70" s="1"/>
      <c r="AA70" s="1"/>
      <c r="AB70" s="1"/>
    </row>
    <row r="71" spans="1:28">
      <c r="A71" s="1"/>
      <c r="B71" s="113"/>
      <c r="C71" s="113"/>
      <c r="D71" s="113"/>
      <c r="E71" s="114"/>
      <c r="F71" s="1"/>
      <c r="G71" s="1"/>
      <c r="H71" s="1"/>
      <c r="I71" s="1"/>
      <c r="J71" s="1"/>
      <c r="K71" s="1"/>
      <c r="L71" s="1"/>
      <c r="M71" s="1"/>
      <c r="N71" s="1"/>
      <c r="O71" s="1"/>
      <c r="P71" s="1"/>
      <c r="Q71" s="1"/>
      <c r="R71" s="1"/>
      <c r="S71" s="1"/>
      <c r="T71" s="1"/>
      <c r="U71" s="1"/>
      <c r="V71" s="1"/>
      <c r="W71" s="1"/>
      <c r="X71" s="1"/>
      <c r="Y71" s="1"/>
      <c r="Z71" s="1"/>
      <c r="AA71" s="1"/>
      <c r="AB71" s="1"/>
    </row>
    <row r="72" spans="1:28">
      <c r="A72" s="1"/>
      <c r="B72" s="113"/>
      <c r="C72" s="113"/>
      <c r="D72" s="113"/>
      <c r="E72" s="114"/>
      <c r="F72" s="1"/>
      <c r="G72" s="1"/>
      <c r="H72" s="1"/>
      <c r="I72" s="1"/>
      <c r="J72" s="1"/>
      <c r="K72" s="1"/>
      <c r="L72" s="1"/>
      <c r="M72" s="1"/>
      <c r="N72" s="1"/>
      <c r="O72" s="1"/>
      <c r="P72" s="1"/>
      <c r="Q72" s="1"/>
      <c r="R72" s="1"/>
      <c r="S72" s="1"/>
      <c r="T72" s="1"/>
      <c r="U72" s="1"/>
      <c r="V72" s="1"/>
      <c r="W72" s="1"/>
      <c r="X72" s="1"/>
      <c r="Y72" s="1"/>
      <c r="Z72" s="1"/>
      <c r="AA72" s="1"/>
      <c r="AB72" s="1"/>
    </row>
    <row r="73" spans="1:28">
      <c r="A73" s="1"/>
      <c r="B73" s="113"/>
      <c r="C73" s="113"/>
      <c r="D73" s="113"/>
      <c r="E73" s="114"/>
      <c r="F73" s="1"/>
      <c r="G73" s="1"/>
      <c r="H73" s="1"/>
      <c r="I73" s="1"/>
      <c r="J73" s="1"/>
      <c r="K73" s="1"/>
      <c r="L73" s="1"/>
      <c r="M73" s="1"/>
      <c r="N73" s="1"/>
      <c r="O73" s="1"/>
      <c r="P73" s="1"/>
      <c r="Q73" s="1"/>
      <c r="R73" s="1"/>
      <c r="S73" s="1"/>
      <c r="T73" s="1"/>
      <c r="U73" s="1"/>
      <c r="V73" s="1"/>
      <c r="W73" s="1"/>
      <c r="X73" s="1"/>
      <c r="Y73" s="1"/>
      <c r="Z73" s="1"/>
      <c r="AA73" s="1"/>
      <c r="AB73" s="1"/>
    </row>
    <row r="74" spans="1:28">
      <c r="A74" s="1"/>
      <c r="B74" s="113"/>
      <c r="C74" s="113"/>
      <c r="D74" s="113"/>
      <c r="E74" s="114"/>
      <c r="F74" s="1"/>
      <c r="G74" s="1"/>
      <c r="H74" s="1"/>
      <c r="I74" s="1"/>
      <c r="J74" s="1"/>
      <c r="K74" s="1"/>
      <c r="L74" s="1"/>
      <c r="M74" s="1"/>
      <c r="N74" s="1"/>
      <c r="O74" s="1"/>
      <c r="P74" s="1"/>
      <c r="Q74" s="1"/>
      <c r="R74" s="1"/>
      <c r="S74" s="1"/>
      <c r="T74" s="1"/>
      <c r="U74" s="1"/>
      <c r="V74" s="1"/>
      <c r="W74" s="1"/>
      <c r="X74" s="1"/>
      <c r="Y74" s="1"/>
      <c r="Z74" s="1"/>
      <c r="AA74" s="1"/>
      <c r="AB74" s="1"/>
    </row>
    <row r="75" spans="1:28">
      <c r="A75" s="1"/>
      <c r="B75" s="113"/>
      <c r="C75" s="113"/>
      <c r="D75" s="113"/>
      <c r="E75" s="114"/>
      <c r="F75" s="1"/>
      <c r="G75" s="1"/>
      <c r="H75" s="1"/>
      <c r="I75" s="1"/>
      <c r="J75" s="1"/>
      <c r="K75" s="1"/>
      <c r="L75" s="1"/>
      <c r="M75" s="1"/>
      <c r="N75" s="1"/>
      <c r="O75" s="1"/>
      <c r="P75" s="1"/>
      <c r="Q75" s="1"/>
      <c r="R75" s="1"/>
      <c r="S75" s="1"/>
      <c r="T75" s="1"/>
      <c r="U75" s="1"/>
      <c r="V75" s="1"/>
      <c r="W75" s="1"/>
      <c r="X75" s="1"/>
      <c r="Y75" s="1"/>
      <c r="Z75" s="1"/>
      <c r="AA75" s="1"/>
      <c r="AB75" s="1"/>
    </row>
    <row r="76" spans="1:28">
      <c r="A76" s="1"/>
      <c r="B76" s="113"/>
      <c r="C76" s="113"/>
      <c r="D76" s="113"/>
      <c r="E76" s="114"/>
      <c r="F76" s="1"/>
      <c r="G76" s="1"/>
      <c r="H76" s="1"/>
      <c r="I76" s="1"/>
      <c r="J76" s="1"/>
      <c r="K76" s="1"/>
      <c r="L76" s="1"/>
      <c r="M76" s="1"/>
      <c r="N76" s="1"/>
      <c r="O76" s="1"/>
      <c r="P76" s="1"/>
      <c r="Q76" s="1"/>
      <c r="R76" s="1"/>
      <c r="S76" s="1"/>
      <c r="T76" s="1"/>
      <c r="U76" s="1"/>
      <c r="V76" s="1"/>
      <c r="W76" s="1"/>
      <c r="X76" s="1"/>
      <c r="Y76" s="1"/>
      <c r="Z76" s="1"/>
      <c r="AA76" s="1"/>
      <c r="AB76" s="1"/>
    </row>
    <row r="77" spans="1:28">
      <c r="A77" s="1"/>
      <c r="B77" s="113"/>
      <c r="C77" s="113"/>
      <c r="D77" s="113"/>
      <c r="E77" s="114"/>
      <c r="F77" s="1"/>
      <c r="G77" s="1"/>
      <c r="H77" s="1"/>
      <c r="I77" s="1"/>
      <c r="J77" s="1"/>
      <c r="K77" s="1"/>
      <c r="L77" s="1"/>
      <c r="M77" s="1"/>
      <c r="N77" s="1"/>
      <c r="O77" s="1"/>
      <c r="P77" s="1"/>
      <c r="Q77" s="1"/>
      <c r="R77" s="1"/>
      <c r="S77" s="1"/>
      <c r="T77" s="1"/>
      <c r="U77" s="1"/>
      <c r="V77" s="1"/>
      <c r="W77" s="1"/>
      <c r="X77" s="1"/>
      <c r="Y77" s="1"/>
      <c r="Z77" s="1"/>
      <c r="AA77" s="1"/>
      <c r="AB77" s="1"/>
    </row>
    <row r="78" spans="1:28">
      <c r="A78" s="1"/>
      <c r="B78" s="113"/>
      <c r="C78" s="113"/>
      <c r="D78" s="113"/>
      <c r="E78" s="114"/>
      <c r="F78" s="1"/>
      <c r="G78" s="1"/>
      <c r="H78" s="1"/>
      <c r="I78" s="1"/>
      <c r="J78" s="1"/>
      <c r="K78" s="1"/>
      <c r="L78" s="1"/>
      <c r="M78" s="1"/>
      <c r="N78" s="1"/>
      <c r="O78" s="1"/>
      <c r="P78" s="1"/>
      <c r="Q78" s="1"/>
      <c r="R78" s="1"/>
      <c r="S78" s="1"/>
      <c r="T78" s="1"/>
      <c r="U78" s="1"/>
      <c r="V78" s="1"/>
      <c r="W78" s="1"/>
      <c r="X78" s="1"/>
      <c r="Y78" s="1"/>
      <c r="Z78" s="1"/>
      <c r="AA78" s="1"/>
      <c r="AB78" s="1"/>
    </row>
    <row r="79" spans="1:28">
      <c r="A79" s="1"/>
      <c r="B79" s="113"/>
      <c r="C79" s="113"/>
      <c r="D79" s="113"/>
      <c r="E79" s="114"/>
      <c r="F79" s="1"/>
      <c r="G79" s="1"/>
      <c r="H79" s="1"/>
      <c r="I79" s="1"/>
      <c r="J79" s="1"/>
      <c r="K79" s="1"/>
      <c r="L79" s="1"/>
      <c r="M79" s="1"/>
      <c r="N79" s="1"/>
      <c r="O79" s="1"/>
      <c r="P79" s="1"/>
      <c r="Q79" s="1"/>
      <c r="R79" s="1"/>
      <c r="S79" s="1"/>
      <c r="T79" s="1"/>
      <c r="U79" s="1"/>
      <c r="V79" s="1"/>
      <c r="W79" s="1"/>
      <c r="X79" s="1"/>
      <c r="Y79" s="1"/>
      <c r="Z79" s="1"/>
      <c r="AA79" s="1"/>
      <c r="AB79" s="1"/>
    </row>
    <row r="80" spans="1:28">
      <c r="A80" s="1"/>
      <c r="B80" s="113"/>
      <c r="C80" s="113"/>
      <c r="D80" s="113"/>
      <c r="E80" s="114"/>
      <c r="F80" s="1"/>
      <c r="G80" s="1"/>
      <c r="H80" s="1"/>
      <c r="I80" s="1"/>
      <c r="J80" s="1"/>
      <c r="K80" s="1"/>
      <c r="L80" s="1"/>
      <c r="M80" s="1"/>
      <c r="N80" s="1"/>
      <c r="O80" s="1"/>
      <c r="P80" s="1"/>
      <c r="Q80" s="1"/>
      <c r="R80" s="1"/>
      <c r="S80" s="1"/>
      <c r="T80" s="1"/>
      <c r="U80" s="1"/>
      <c r="V80" s="1"/>
      <c r="W80" s="1"/>
      <c r="X80" s="1"/>
      <c r="Y80" s="1"/>
      <c r="Z80" s="1"/>
      <c r="AA80" s="1"/>
      <c r="AB80" s="1"/>
    </row>
    <row r="81" spans="1:28">
      <c r="A81" s="1"/>
      <c r="B81" s="113"/>
      <c r="C81" s="113"/>
      <c r="D81" s="113"/>
      <c r="E81" s="114"/>
      <c r="F81" s="1"/>
      <c r="G81" s="1"/>
      <c r="H81" s="1"/>
      <c r="I81" s="1"/>
      <c r="J81" s="1"/>
      <c r="K81" s="1"/>
      <c r="L81" s="1"/>
      <c r="M81" s="1"/>
      <c r="N81" s="1"/>
      <c r="O81" s="1"/>
      <c r="P81" s="1"/>
      <c r="Q81" s="1"/>
      <c r="R81" s="1"/>
      <c r="S81" s="1"/>
      <c r="T81" s="1"/>
      <c r="U81" s="1"/>
      <c r="V81" s="1"/>
      <c r="W81" s="1"/>
      <c r="X81" s="1"/>
      <c r="Y81" s="1"/>
      <c r="Z81" s="1"/>
      <c r="AA81" s="1"/>
      <c r="AB81" s="1"/>
    </row>
    <row r="82" spans="1:28">
      <c r="A82" s="1"/>
      <c r="B82" s="113"/>
      <c r="C82" s="113"/>
      <c r="D82" s="113"/>
      <c r="E82" s="114"/>
      <c r="F82" s="1"/>
      <c r="G82" s="1"/>
      <c r="H82" s="1"/>
      <c r="I82" s="1"/>
      <c r="J82" s="1"/>
      <c r="K82" s="1"/>
      <c r="L82" s="1"/>
      <c r="M82" s="1"/>
      <c r="N82" s="1"/>
      <c r="O82" s="1"/>
      <c r="P82" s="1"/>
      <c r="Q82" s="1"/>
      <c r="R82" s="1"/>
      <c r="S82" s="1"/>
      <c r="T82" s="1"/>
      <c r="U82" s="1"/>
      <c r="V82" s="1"/>
      <c r="W82" s="1"/>
      <c r="X82" s="1"/>
      <c r="Y82" s="1"/>
      <c r="Z82" s="1"/>
      <c r="AA82" s="1"/>
      <c r="AB82" s="1"/>
    </row>
    <row r="83" spans="1:28">
      <c r="A83" s="1"/>
      <c r="B83" s="113"/>
      <c r="C83" s="113"/>
      <c r="D83" s="113"/>
      <c r="E83" s="114"/>
      <c r="F83" s="1"/>
      <c r="G83" s="1"/>
      <c r="H83" s="1"/>
      <c r="I83" s="1"/>
      <c r="J83" s="1"/>
      <c r="K83" s="1"/>
      <c r="L83" s="1"/>
      <c r="M83" s="1"/>
      <c r="N83" s="1"/>
      <c r="O83" s="1"/>
      <c r="P83" s="1"/>
      <c r="Q83" s="1"/>
      <c r="R83" s="1"/>
      <c r="S83" s="1"/>
      <c r="T83" s="1"/>
      <c r="U83" s="1"/>
      <c r="V83" s="1"/>
      <c r="W83" s="1"/>
      <c r="X83" s="1"/>
      <c r="Y83" s="1"/>
      <c r="Z83" s="1"/>
      <c r="AA83" s="1"/>
      <c r="AB83" s="1"/>
    </row>
    <row r="84" spans="1:28">
      <c r="A84" s="1"/>
      <c r="B84" s="113"/>
      <c r="C84" s="113"/>
      <c r="D84" s="113"/>
      <c r="E84" s="114"/>
      <c r="F84" s="1"/>
      <c r="G84" s="1"/>
      <c r="H84" s="1"/>
      <c r="I84" s="1"/>
      <c r="J84" s="1"/>
      <c r="K84" s="1"/>
      <c r="L84" s="1"/>
      <c r="M84" s="1"/>
      <c r="N84" s="1"/>
      <c r="O84" s="1"/>
      <c r="P84" s="1"/>
      <c r="Q84" s="1"/>
      <c r="R84" s="1"/>
      <c r="S84" s="1"/>
      <c r="T84" s="1"/>
      <c r="U84" s="1"/>
      <c r="V84" s="1"/>
      <c r="W84" s="1"/>
      <c r="X84" s="1"/>
      <c r="Y84" s="1"/>
      <c r="Z84" s="1"/>
      <c r="AA84" s="1"/>
      <c r="AB84" s="1"/>
    </row>
    <row r="85" spans="1:28">
      <c r="A85" s="1"/>
      <c r="B85" s="113"/>
      <c r="C85" s="113"/>
      <c r="D85" s="113"/>
      <c r="E85" s="114"/>
      <c r="F85" s="1"/>
      <c r="G85" s="1"/>
      <c r="H85" s="1"/>
      <c r="I85" s="1"/>
      <c r="J85" s="1"/>
      <c r="K85" s="1"/>
      <c r="L85" s="1"/>
      <c r="M85" s="1"/>
      <c r="N85" s="1"/>
      <c r="O85" s="1"/>
      <c r="P85" s="1"/>
      <c r="Q85" s="1"/>
      <c r="R85" s="1"/>
      <c r="S85" s="1"/>
      <c r="T85" s="1"/>
      <c r="U85" s="1"/>
      <c r="V85" s="1"/>
      <c r="W85" s="1"/>
      <c r="X85" s="1"/>
      <c r="Y85" s="1"/>
      <c r="Z85" s="1"/>
      <c r="AA85" s="1"/>
      <c r="AB85" s="1"/>
    </row>
    <row r="86" spans="1:28">
      <c r="A86" s="1"/>
      <c r="B86" s="113"/>
      <c r="C86" s="113"/>
      <c r="D86" s="113"/>
      <c r="E86" s="114"/>
      <c r="F86" s="1"/>
      <c r="G86" s="1"/>
      <c r="H86" s="1"/>
      <c r="I86" s="1"/>
      <c r="J86" s="1"/>
      <c r="K86" s="1"/>
      <c r="L86" s="1"/>
      <c r="M86" s="1"/>
      <c r="N86" s="1"/>
      <c r="O86" s="1"/>
      <c r="P86" s="1"/>
      <c r="Q86" s="1"/>
      <c r="R86" s="1"/>
      <c r="S86" s="1"/>
      <c r="T86" s="1"/>
      <c r="U86" s="1"/>
      <c r="V86" s="1"/>
      <c r="W86" s="1"/>
      <c r="X86" s="1"/>
      <c r="Y86" s="1"/>
      <c r="Z86" s="1"/>
      <c r="AA86" s="1"/>
      <c r="AB86" s="1"/>
    </row>
    <row r="87" spans="1:28">
      <c r="A87" s="1"/>
      <c r="B87" s="113"/>
      <c r="C87" s="113"/>
      <c r="D87" s="113"/>
      <c r="E87" s="114"/>
      <c r="F87" s="1"/>
      <c r="G87" s="1"/>
      <c r="H87" s="1"/>
      <c r="I87" s="1"/>
      <c r="J87" s="1"/>
      <c r="K87" s="1"/>
      <c r="L87" s="1"/>
      <c r="M87" s="1"/>
      <c r="N87" s="1"/>
      <c r="O87" s="1"/>
      <c r="P87" s="1"/>
      <c r="Q87" s="1"/>
      <c r="R87" s="1"/>
      <c r="S87" s="1"/>
      <c r="T87" s="1"/>
      <c r="U87" s="1"/>
      <c r="V87" s="1"/>
      <c r="W87" s="1"/>
      <c r="X87" s="1"/>
      <c r="Y87" s="1"/>
      <c r="Z87" s="1"/>
      <c r="AA87" s="1"/>
      <c r="AB87" s="1"/>
    </row>
    <row r="88" spans="1:28">
      <c r="A88" s="1"/>
      <c r="B88" s="113"/>
      <c r="C88" s="113"/>
      <c r="D88" s="113"/>
      <c r="E88" s="114"/>
      <c r="F88" s="1"/>
      <c r="G88" s="1"/>
      <c r="H88" s="1"/>
      <c r="I88" s="1"/>
      <c r="J88" s="1"/>
      <c r="K88" s="1"/>
      <c r="L88" s="1"/>
      <c r="M88" s="1"/>
      <c r="N88" s="1"/>
      <c r="O88" s="1"/>
      <c r="P88" s="1"/>
      <c r="Q88" s="1"/>
      <c r="R88" s="1"/>
      <c r="S88" s="1"/>
      <c r="T88" s="1"/>
      <c r="U88" s="1"/>
      <c r="V88" s="1"/>
      <c r="W88" s="1"/>
      <c r="X88" s="1"/>
      <c r="Y88" s="1"/>
      <c r="Z88" s="1"/>
      <c r="AA88" s="1"/>
      <c r="AB88" s="1"/>
    </row>
    <row r="89" spans="1:28">
      <c r="A89" s="1"/>
      <c r="B89" s="113"/>
      <c r="C89" s="113"/>
      <c r="D89" s="113"/>
      <c r="E89" s="114"/>
      <c r="F89" s="1"/>
      <c r="G89" s="1"/>
      <c r="H89" s="1"/>
      <c r="I89" s="1"/>
      <c r="J89" s="1"/>
      <c r="K89" s="1"/>
      <c r="L89" s="1"/>
      <c r="M89" s="1"/>
      <c r="N89" s="1"/>
      <c r="O89" s="1"/>
      <c r="P89" s="1"/>
      <c r="Q89" s="1"/>
      <c r="R89" s="1"/>
      <c r="S89" s="1"/>
      <c r="T89" s="1"/>
      <c r="U89" s="1"/>
      <c r="V89" s="1"/>
      <c r="W89" s="1"/>
      <c r="X89" s="1"/>
      <c r="Y89" s="1"/>
      <c r="Z89" s="1"/>
      <c r="AA89" s="1"/>
      <c r="AB89" s="1"/>
    </row>
    <row r="90" spans="1:28">
      <c r="A90" s="1"/>
      <c r="B90" s="113"/>
      <c r="C90" s="113"/>
      <c r="D90" s="113"/>
      <c r="E90" s="114"/>
      <c r="F90" s="1"/>
      <c r="G90" s="1"/>
      <c r="H90" s="1"/>
      <c r="I90" s="1"/>
      <c r="J90" s="1"/>
      <c r="K90" s="1"/>
      <c r="L90" s="1"/>
      <c r="M90" s="1"/>
      <c r="N90" s="1"/>
      <c r="O90" s="1"/>
      <c r="P90" s="1"/>
      <c r="Q90" s="1"/>
      <c r="R90" s="1"/>
      <c r="S90" s="1"/>
      <c r="T90" s="1"/>
      <c r="U90" s="1"/>
      <c r="V90" s="1"/>
      <c r="W90" s="1"/>
      <c r="X90" s="1"/>
      <c r="Y90" s="1"/>
      <c r="Z90" s="1"/>
      <c r="AA90" s="1"/>
      <c r="AB90" s="1"/>
    </row>
    <row r="91" spans="1:28">
      <c r="A91" s="1"/>
      <c r="B91" s="113"/>
      <c r="C91" s="113"/>
      <c r="D91" s="113"/>
      <c r="E91" s="114"/>
      <c r="F91" s="1"/>
      <c r="G91" s="1"/>
      <c r="H91" s="1"/>
      <c r="I91" s="1"/>
      <c r="J91" s="1"/>
      <c r="K91" s="1"/>
      <c r="L91" s="1"/>
      <c r="M91" s="1"/>
      <c r="N91" s="1"/>
      <c r="O91" s="1"/>
      <c r="P91" s="1"/>
      <c r="Q91" s="1"/>
      <c r="R91" s="1"/>
      <c r="S91" s="1"/>
      <c r="T91" s="1"/>
      <c r="U91" s="1"/>
      <c r="V91" s="1"/>
      <c r="W91" s="1"/>
      <c r="X91" s="1"/>
      <c r="Y91" s="1"/>
      <c r="Z91" s="1"/>
      <c r="AA91" s="1"/>
      <c r="AB91" s="1"/>
    </row>
    <row r="92" spans="1:28">
      <c r="A92" s="1"/>
      <c r="B92" s="113"/>
      <c r="C92" s="113"/>
      <c r="D92" s="113"/>
      <c r="E92" s="114"/>
      <c r="F92" s="1"/>
      <c r="G92" s="1"/>
      <c r="H92" s="1"/>
      <c r="I92" s="1"/>
      <c r="J92" s="1"/>
      <c r="K92" s="1"/>
      <c r="L92" s="1"/>
      <c r="M92" s="1"/>
      <c r="N92" s="1"/>
      <c r="O92" s="1"/>
      <c r="P92" s="1"/>
      <c r="Q92" s="1"/>
      <c r="R92" s="1"/>
      <c r="S92" s="1"/>
      <c r="T92" s="1"/>
      <c r="U92" s="1"/>
      <c r="V92" s="1"/>
      <c r="W92" s="1"/>
      <c r="X92" s="1"/>
      <c r="Y92" s="1"/>
      <c r="Z92" s="1"/>
      <c r="AA92" s="1"/>
      <c r="AB92" s="1"/>
    </row>
    <row r="93" spans="1:28">
      <c r="A93" s="1"/>
      <c r="B93" s="113"/>
      <c r="C93" s="113"/>
      <c r="D93" s="113"/>
      <c r="E93" s="114"/>
      <c r="F93" s="1"/>
      <c r="G93" s="1"/>
      <c r="H93" s="1"/>
      <c r="I93" s="1"/>
      <c r="J93" s="1"/>
      <c r="K93" s="1"/>
      <c r="L93" s="1"/>
      <c r="M93" s="1"/>
      <c r="N93" s="1"/>
      <c r="O93" s="1"/>
      <c r="P93" s="1"/>
      <c r="Q93" s="1"/>
      <c r="R93" s="1"/>
      <c r="S93" s="1"/>
      <c r="T93" s="1"/>
      <c r="U93" s="1"/>
      <c r="V93" s="1"/>
      <c r="W93" s="1"/>
      <c r="X93" s="1"/>
      <c r="Y93" s="1"/>
      <c r="Z93" s="1"/>
      <c r="AA93" s="1"/>
      <c r="AB93" s="1"/>
    </row>
    <row r="94" spans="1:28">
      <c r="A94" s="1"/>
      <c r="B94" s="113"/>
      <c r="C94" s="113"/>
      <c r="D94" s="113"/>
      <c r="E94" s="114"/>
      <c r="F94" s="1"/>
      <c r="G94" s="1"/>
      <c r="H94" s="1"/>
      <c r="I94" s="1"/>
      <c r="J94" s="1"/>
      <c r="K94" s="1"/>
      <c r="L94" s="1"/>
      <c r="M94" s="1"/>
      <c r="N94" s="1"/>
      <c r="O94" s="1"/>
      <c r="P94" s="1"/>
      <c r="Q94" s="1"/>
      <c r="R94" s="1"/>
      <c r="S94" s="1"/>
      <c r="T94" s="1"/>
      <c r="U94" s="1"/>
      <c r="V94" s="1"/>
      <c r="W94" s="1"/>
      <c r="X94" s="1"/>
      <c r="Y94" s="1"/>
      <c r="Z94" s="1"/>
      <c r="AA94" s="1"/>
      <c r="AB94" s="1"/>
    </row>
    <row r="95" spans="1:28">
      <c r="A95" s="1"/>
      <c r="B95" s="113"/>
      <c r="C95" s="113"/>
      <c r="D95" s="113"/>
      <c r="E95" s="114"/>
      <c r="F95" s="1"/>
      <c r="G95" s="1"/>
      <c r="H95" s="1"/>
      <c r="I95" s="1"/>
      <c r="J95" s="1"/>
      <c r="K95" s="1"/>
      <c r="L95" s="1"/>
      <c r="M95" s="1"/>
      <c r="N95" s="1"/>
      <c r="O95" s="1"/>
      <c r="P95" s="1"/>
      <c r="Q95" s="1"/>
      <c r="R95" s="1"/>
      <c r="S95" s="1"/>
      <c r="T95" s="1"/>
      <c r="U95" s="1"/>
      <c r="V95" s="1"/>
      <c r="W95" s="1"/>
      <c r="X95" s="1"/>
      <c r="Y95" s="1"/>
      <c r="Z95" s="1"/>
      <c r="AA95" s="1"/>
      <c r="AB95" s="1"/>
    </row>
    <row r="96" spans="1:28">
      <c r="A96" s="1"/>
      <c r="B96" s="113"/>
      <c r="C96" s="113"/>
      <c r="D96" s="113"/>
      <c r="E96" s="114"/>
      <c r="F96" s="1"/>
      <c r="G96" s="1"/>
      <c r="H96" s="1"/>
      <c r="I96" s="1"/>
      <c r="J96" s="1"/>
      <c r="K96" s="1"/>
      <c r="L96" s="1"/>
      <c r="M96" s="1"/>
      <c r="N96" s="1"/>
      <c r="O96" s="1"/>
      <c r="P96" s="1"/>
      <c r="Q96" s="1"/>
      <c r="R96" s="1"/>
      <c r="S96" s="1"/>
      <c r="T96" s="1"/>
      <c r="U96" s="1"/>
      <c r="V96" s="1"/>
      <c r="W96" s="1"/>
      <c r="X96" s="1"/>
      <c r="Y96" s="1"/>
      <c r="Z96" s="1"/>
      <c r="AA96" s="1"/>
      <c r="AB96" s="1"/>
    </row>
    <row r="97" spans="1:28">
      <c r="A97" s="1"/>
      <c r="B97" s="113"/>
      <c r="C97" s="113"/>
      <c r="D97" s="113"/>
      <c r="E97" s="114"/>
      <c r="F97" s="1"/>
      <c r="G97" s="1"/>
      <c r="H97" s="1"/>
      <c r="I97" s="1"/>
      <c r="J97" s="1"/>
      <c r="K97" s="1"/>
      <c r="L97" s="1"/>
      <c r="M97" s="1"/>
      <c r="N97" s="1"/>
      <c r="O97" s="1"/>
      <c r="P97" s="1"/>
      <c r="Q97" s="1"/>
      <c r="R97" s="1"/>
      <c r="S97" s="1"/>
      <c r="T97" s="1"/>
      <c r="U97" s="1"/>
      <c r="V97" s="1"/>
      <c r="W97" s="1"/>
      <c r="X97" s="1"/>
      <c r="Y97" s="1"/>
      <c r="Z97" s="1"/>
      <c r="AA97" s="1"/>
      <c r="AB97" s="1"/>
    </row>
    <row r="98" spans="1:28">
      <c r="A98" s="1"/>
      <c r="B98" s="113"/>
      <c r="C98" s="113"/>
      <c r="D98" s="113"/>
      <c r="E98" s="114"/>
      <c r="F98" s="1"/>
      <c r="G98" s="1"/>
      <c r="H98" s="1"/>
      <c r="I98" s="1"/>
      <c r="J98" s="1"/>
      <c r="K98" s="1"/>
      <c r="L98" s="1"/>
      <c r="M98" s="1"/>
      <c r="N98" s="1"/>
      <c r="O98" s="1"/>
      <c r="P98" s="1"/>
      <c r="Q98" s="1"/>
      <c r="R98" s="1"/>
      <c r="S98" s="1"/>
      <c r="T98" s="1"/>
      <c r="U98" s="1"/>
      <c r="V98" s="1"/>
      <c r="W98" s="1"/>
      <c r="X98" s="1"/>
      <c r="Y98" s="1"/>
      <c r="Z98" s="1"/>
      <c r="AA98" s="1"/>
      <c r="AB98" s="1"/>
    </row>
    <row r="99" spans="1:28">
      <c r="A99" s="1"/>
      <c r="B99" s="113"/>
      <c r="C99" s="113"/>
      <c r="D99" s="113"/>
      <c r="E99" s="114"/>
      <c r="F99" s="1"/>
      <c r="G99" s="1"/>
      <c r="H99" s="1"/>
      <c r="I99" s="1"/>
      <c r="J99" s="1"/>
      <c r="K99" s="1"/>
      <c r="L99" s="1"/>
      <c r="M99" s="1"/>
      <c r="N99" s="1"/>
      <c r="O99" s="1"/>
      <c r="P99" s="1"/>
      <c r="Q99" s="1"/>
      <c r="R99" s="1"/>
      <c r="S99" s="1"/>
      <c r="T99" s="1"/>
      <c r="U99" s="1"/>
      <c r="V99" s="1"/>
      <c r="W99" s="1"/>
      <c r="X99" s="1"/>
      <c r="Y99" s="1"/>
      <c r="Z99" s="1"/>
      <c r="AA99" s="1"/>
      <c r="AB99" s="1"/>
    </row>
    <row r="100" spans="1:28">
      <c r="A100" s="1"/>
      <c r="B100" s="113"/>
      <c r="C100" s="113"/>
      <c r="D100" s="113"/>
      <c r="E100" s="114"/>
      <c r="F100" s="1"/>
      <c r="G100" s="1"/>
      <c r="H100" s="1"/>
      <c r="I100" s="1"/>
      <c r="J100" s="1"/>
      <c r="K100" s="1"/>
      <c r="L100" s="1"/>
      <c r="M100" s="1"/>
      <c r="N100" s="1"/>
      <c r="O100" s="1"/>
      <c r="P100" s="1"/>
      <c r="Q100" s="1"/>
      <c r="R100" s="1"/>
      <c r="S100" s="1"/>
      <c r="T100" s="1"/>
      <c r="U100" s="1"/>
      <c r="V100" s="1"/>
      <c r="W100" s="1"/>
      <c r="X100" s="1"/>
      <c r="Y100" s="1"/>
      <c r="Z100" s="1"/>
      <c r="AA100" s="1"/>
      <c r="AB100" s="1"/>
    </row>
    <row r="101" spans="1:28">
      <c r="A101" s="1"/>
      <c r="B101" s="113"/>
      <c r="C101" s="113"/>
      <c r="D101" s="113"/>
      <c r="E101" s="114"/>
      <c r="F101" s="1"/>
      <c r="G101" s="1"/>
      <c r="H101" s="1"/>
      <c r="I101" s="1"/>
      <c r="J101" s="1"/>
      <c r="K101" s="1"/>
      <c r="L101" s="1"/>
      <c r="M101" s="1"/>
      <c r="N101" s="1"/>
      <c r="O101" s="1"/>
      <c r="P101" s="1"/>
      <c r="Q101" s="1"/>
      <c r="R101" s="1"/>
      <c r="S101" s="1"/>
      <c r="T101" s="1"/>
      <c r="U101" s="1"/>
      <c r="V101" s="1"/>
      <c r="W101" s="1"/>
      <c r="X101" s="1"/>
      <c r="Y101" s="1"/>
      <c r="Z101" s="1"/>
      <c r="AA101" s="1"/>
      <c r="AB101" s="1"/>
    </row>
    <row r="102" spans="1:28">
      <c r="A102" s="1"/>
      <c r="B102" s="113"/>
      <c r="C102" s="113"/>
      <c r="D102" s="113"/>
      <c r="E102" s="114"/>
      <c r="F102" s="1"/>
      <c r="G102" s="1"/>
      <c r="H102" s="1"/>
      <c r="I102" s="1"/>
      <c r="J102" s="1"/>
      <c r="K102" s="1"/>
      <c r="L102" s="1"/>
      <c r="M102" s="1"/>
      <c r="N102" s="1"/>
      <c r="O102" s="1"/>
      <c r="P102" s="1"/>
      <c r="Q102" s="1"/>
      <c r="R102" s="1"/>
      <c r="S102" s="1"/>
      <c r="T102" s="1"/>
      <c r="U102" s="1"/>
      <c r="V102" s="1"/>
      <c r="W102" s="1"/>
      <c r="X102" s="1"/>
      <c r="Y102" s="1"/>
      <c r="Z102" s="1"/>
      <c r="AA102" s="1"/>
      <c r="AB102" s="1"/>
    </row>
    <row r="103" spans="1:28">
      <c r="A103" s="1"/>
      <c r="B103" s="113"/>
      <c r="C103" s="113"/>
      <c r="D103" s="113"/>
      <c r="E103" s="114"/>
      <c r="F103" s="1"/>
      <c r="G103" s="1"/>
      <c r="H103" s="1"/>
      <c r="I103" s="1"/>
      <c r="J103" s="1"/>
      <c r="K103" s="1"/>
      <c r="L103" s="1"/>
      <c r="M103" s="1"/>
      <c r="N103" s="1"/>
      <c r="O103" s="1"/>
      <c r="P103" s="1"/>
      <c r="Q103" s="1"/>
      <c r="R103" s="1"/>
      <c r="S103" s="1"/>
      <c r="T103" s="1"/>
      <c r="U103" s="1"/>
      <c r="V103" s="1"/>
      <c r="W103" s="1"/>
      <c r="X103" s="1"/>
      <c r="Y103" s="1"/>
      <c r="Z103" s="1"/>
      <c r="AA103" s="1"/>
      <c r="AB103" s="1"/>
    </row>
    <row r="104" spans="1:28">
      <c r="A104" s="1"/>
      <c r="B104" s="113"/>
      <c r="C104" s="113"/>
      <c r="D104" s="113"/>
      <c r="E104" s="114"/>
      <c r="F104" s="1"/>
      <c r="G104" s="1"/>
      <c r="H104" s="1"/>
      <c r="I104" s="1"/>
      <c r="J104" s="1"/>
      <c r="K104" s="1"/>
      <c r="L104" s="1"/>
      <c r="M104" s="1"/>
      <c r="N104" s="1"/>
      <c r="O104" s="1"/>
      <c r="P104" s="1"/>
      <c r="Q104" s="1"/>
      <c r="R104" s="1"/>
      <c r="S104" s="1"/>
      <c r="T104" s="1"/>
      <c r="U104" s="1"/>
      <c r="V104" s="1"/>
      <c r="W104" s="1"/>
      <c r="X104" s="1"/>
      <c r="Y104" s="1"/>
      <c r="Z104" s="1"/>
      <c r="AA104" s="1"/>
      <c r="AB104" s="1"/>
    </row>
    <row r="105" spans="1:28">
      <c r="A105" s="1"/>
      <c r="B105" s="113"/>
      <c r="C105" s="113"/>
      <c r="D105" s="113"/>
      <c r="E105" s="114"/>
      <c r="F105" s="1"/>
      <c r="G105" s="1"/>
      <c r="H105" s="1"/>
      <c r="I105" s="1"/>
      <c r="J105" s="1"/>
      <c r="K105" s="1"/>
      <c r="L105" s="1"/>
      <c r="M105" s="1"/>
      <c r="N105" s="1"/>
      <c r="O105" s="1"/>
      <c r="P105" s="1"/>
      <c r="Q105" s="1"/>
      <c r="R105" s="1"/>
      <c r="S105" s="1"/>
      <c r="T105" s="1"/>
      <c r="U105" s="1"/>
      <c r="V105" s="1"/>
      <c r="W105" s="1"/>
      <c r="X105" s="1"/>
      <c r="Y105" s="1"/>
      <c r="Z105" s="1"/>
      <c r="AA105" s="1"/>
      <c r="AB105" s="1"/>
    </row>
    <row r="106" spans="1:28">
      <c r="A106" s="1"/>
      <c r="B106" s="113"/>
      <c r="C106" s="113"/>
      <c r="D106" s="113"/>
      <c r="E106" s="114"/>
      <c r="F106" s="1"/>
      <c r="G106" s="1"/>
      <c r="H106" s="1"/>
      <c r="I106" s="1"/>
      <c r="J106" s="1"/>
      <c r="K106" s="1"/>
      <c r="L106" s="1"/>
      <c r="M106" s="1"/>
      <c r="N106" s="1"/>
      <c r="O106" s="1"/>
      <c r="P106" s="1"/>
      <c r="Q106" s="1"/>
      <c r="R106" s="1"/>
      <c r="S106" s="1"/>
      <c r="T106" s="1"/>
      <c r="U106" s="1"/>
      <c r="V106" s="1"/>
      <c r="W106" s="1"/>
      <c r="X106" s="1"/>
      <c r="Y106" s="1"/>
      <c r="Z106" s="1"/>
      <c r="AA106" s="1"/>
      <c r="AB106" s="1"/>
    </row>
    <row r="107" spans="1:28">
      <c r="A107" s="1"/>
      <c r="B107" s="113"/>
      <c r="C107" s="113"/>
      <c r="D107" s="113"/>
      <c r="E107" s="114"/>
      <c r="F107" s="1"/>
      <c r="G107" s="1"/>
      <c r="H107" s="1"/>
      <c r="I107" s="1"/>
      <c r="J107" s="1"/>
      <c r="K107" s="1"/>
      <c r="L107" s="1"/>
      <c r="M107" s="1"/>
      <c r="N107" s="1"/>
      <c r="O107" s="1"/>
      <c r="P107" s="1"/>
      <c r="Q107" s="1"/>
      <c r="R107" s="1"/>
      <c r="S107" s="1"/>
      <c r="T107" s="1"/>
      <c r="U107" s="1"/>
      <c r="V107" s="1"/>
      <c r="W107" s="1"/>
      <c r="X107" s="1"/>
      <c r="Y107" s="1"/>
      <c r="Z107" s="1"/>
      <c r="AA107" s="1"/>
      <c r="AB107" s="1"/>
    </row>
    <row r="108" spans="1:28">
      <c r="A108" s="1"/>
      <c r="B108" s="113"/>
      <c r="C108" s="113"/>
      <c r="D108" s="113"/>
      <c r="E108" s="114"/>
      <c r="F108" s="1"/>
      <c r="G108" s="1"/>
      <c r="H108" s="1"/>
      <c r="I108" s="1"/>
      <c r="J108" s="1"/>
      <c r="K108" s="1"/>
      <c r="L108" s="1"/>
      <c r="M108" s="1"/>
      <c r="N108" s="1"/>
      <c r="O108" s="1"/>
      <c r="P108" s="1"/>
      <c r="Q108" s="1"/>
      <c r="R108" s="1"/>
      <c r="S108" s="1"/>
      <c r="T108" s="1"/>
      <c r="U108" s="1"/>
      <c r="V108" s="1"/>
      <c r="W108" s="1"/>
      <c r="X108" s="1"/>
      <c r="Y108" s="1"/>
      <c r="Z108" s="1"/>
      <c r="AA108" s="1"/>
      <c r="AB108" s="1"/>
    </row>
    <row r="109" spans="1:28">
      <c r="A109" s="1"/>
      <c r="B109" s="113"/>
      <c r="C109" s="113"/>
      <c r="D109" s="113"/>
      <c r="E109" s="114"/>
      <c r="F109" s="1"/>
      <c r="G109" s="1"/>
      <c r="H109" s="1"/>
      <c r="I109" s="1"/>
      <c r="J109" s="1"/>
      <c r="K109" s="1"/>
      <c r="L109" s="1"/>
      <c r="M109" s="1"/>
      <c r="N109" s="1"/>
      <c r="O109" s="1"/>
      <c r="P109" s="1"/>
      <c r="Q109" s="1"/>
      <c r="R109" s="1"/>
      <c r="S109" s="1"/>
      <c r="T109" s="1"/>
      <c r="U109" s="1"/>
      <c r="V109" s="1"/>
      <c r="W109" s="1"/>
      <c r="X109" s="1"/>
      <c r="Y109" s="1"/>
      <c r="Z109" s="1"/>
      <c r="AA109" s="1"/>
      <c r="AB109" s="1"/>
    </row>
    <row r="110" spans="1:28">
      <c r="A110" s="1"/>
      <c r="B110" s="113"/>
      <c r="C110" s="113"/>
      <c r="D110" s="113"/>
      <c r="E110" s="114"/>
      <c r="F110" s="1"/>
      <c r="G110" s="1"/>
      <c r="H110" s="1"/>
      <c r="I110" s="1"/>
      <c r="J110" s="1"/>
      <c r="K110" s="1"/>
      <c r="L110" s="1"/>
      <c r="M110" s="1"/>
      <c r="N110" s="1"/>
      <c r="O110" s="1"/>
      <c r="P110" s="1"/>
      <c r="Q110" s="1"/>
      <c r="R110" s="1"/>
      <c r="S110" s="1"/>
      <c r="T110" s="1"/>
      <c r="U110" s="1"/>
      <c r="V110" s="1"/>
      <c r="W110" s="1"/>
      <c r="X110" s="1"/>
      <c r="Y110" s="1"/>
      <c r="Z110" s="1"/>
      <c r="AA110" s="1"/>
      <c r="AB110" s="1"/>
    </row>
    <row r="111" spans="1:28">
      <c r="A111" s="1"/>
      <c r="B111" s="113"/>
      <c r="C111" s="113"/>
      <c r="D111" s="113"/>
      <c r="E111" s="114"/>
      <c r="F111" s="1"/>
      <c r="G111" s="1"/>
      <c r="H111" s="1"/>
      <c r="I111" s="1"/>
      <c r="J111" s="1"/>
      <c r="K111" s="1"/>
      <c r="L111" s="1"/>
      <c r="M111" s="1"/>
      <c r="N111" s="1"/>
      <c r="O111" s="1"/>
      <c r="P111" s="1"/>
      <c r="Q111" s="1"/>
      <c r="R111" s="1"/>
      <c r="S111" s="1"/>
      <c r="T111" s="1"/>
      <c r="U111" s="1"/>
      <c r="V111" s="1"/>
      <c r="W111" s="1"/>
      <c r="X111" s="1"/>
      <c r="Y111" s="1"/>
      <c r="Z111" s="1"/>
      <c r="AA111" s="1"/>
      <c r="AB111" s="1"/>
    </row>
    <row r="112" spans="1:28">
      <c r="A112" s="1"/>
      <c r="B112" s="113"/>
      <c r="C112" s="113"/>
      <c r="D112" s="113"/>
      <c r="E112" s="114"/>
      <c r="F112" s="1"/>
      <c r="G112" s="1"/>
      <c r="H112" s="1"/>
      <c r="I112" s="1"/>
      <c r="J112" s="1"/>
      <c r="K112" s="1"/>
      <c r="L112" s="1"/>
      <c r="M112" s="1"/>
      <c r="N112" s="1"/>
      <c r="O112" s="1"/>
      <c r="P112" s="1"/>
      <c r="Q112" s="1"/>
      <c r="R112" s="1"/>
      <c r="S112" s="1"/>
      <c r="T112" s="1"/>
      <c r="U112" s="1"/>
      <c r="V112" s="1"/>
      <c r="W112" s="1"/>
      <c r="X112" s="1"/>
      <c r="Y112" s="1"/>
      <c r="Z112" s="1"/>
      <c r="AA112" s="1"/>
      <c r="AB112" s="1"/>
    </row>
    <row r="113" spans="1:28">
      <c r="A113" s="1"/>
      <c r="B113" s="113"/>
      <c r="C113" s="113"/>
      <c r="D113" s="113"/>
      <c r="E113" s="114"/>
      <c r="F113" s="1"/>
      <c r="G113" s="1"/>
      <c r="H113" s="1"/>
      <c r="I113" s="1"/>
      <c r="J113" s="1"/>
      <c r="K113" s="1"/>
      <c r="L113" s="1"/>
      <c r="M113" s="1"/>
      <c r="N113" s="1"/>
      <c r="O113" s="1"/>
      <c r="P113" s="1"/>
      <c r="Q113" s="1"/>
      <c r="R113" s="1"/>
      <c r="S113" s="1"/>
      <c r="T113" s="1"/>
      <c r="U113" s="1"/>
      <c r="V113" s="1"/>
      <c r="W113" s="1"/>
      <c r="X113" s="1"/>
      <c r="Y113" s="1"/>
      <c r="Z113" s="1"/>
      <c r="AA113" s="1"/>
      <c r="AB113" s="1"/>
    </row>
    <row r="114" spans="1:28">
      <c r="A114" s="1"/>
      <c r="B114" s="113"/>
      <c r="C114" s="113"/>
      <c r="D114" s="113"/>
      <c r="E114" s="114"/>
      <c r="F114" s="1"/>
      <c r="G114" s="1"/>
      <c r="H114" s="1"/>
      <c r="I114" s="1"/>
      <c r="J114" s="1"/>
      <c r="K114" s="1"/>
      <c r="L114" s="1"/>
      <c r="M114" s="1"/>
      <c r="N114" s="1"/>
      <c r="O114" s="1"/>
      <c r="P114" s="1"/>
      <c r="Q114" s="1"/>
      <c r="R114" s="1"/>
      <c r="S114" s="1"/>
      <c r="T114" s="1"/>
      <c r="U114" s="1"/>
      <c r="V114" s="1"/>
      <c r="W114" s="1"/>
      <c r="X114" s="1"/>
      <c r="Y114" s="1"/>
      <c r="Z114" s="1"/>
      <c r="AA114" s="1"/>
      <c r="AB114" s="1"/>
    </row>
    <row r="115" spans="1:28">
      <c r="A115" s="1"/>
      <c r="B115" s="113"/>
      <c r="C115" s="113"/>
      <c r="D115" s="113"/>
      <c r="E115" s="114"/>
      <c r="F115" s="1"/>
      <c r="G115" s="1"/>
      <c r="H115" s="1"/>
      <c r="I115" s="1"/>
      <c r="J115" s="1"/>
      <c r="K115" s="1"/>
      <c r="L115" s="1"/>
      <c r="M115" s="1"/>
      <c r="N115" s="1"/>
      <c r="O115" s="1"/>
      <c r="P115" s="1"/>
      <c r="Q115" s="1"/>
      <c r="R115" s="1"/>
      <c r="S115" s="1"/>
      <c r="T115" s="1"/>
      <c r="U115" s="1"/>
      <c r="V115" s="1"/>
      <c r="W115" s="1"/>
      <c r="X115" s="1"/>
      <c r="Y115" s="1"/>
      <c r="Z115" s="1"/>
      <c r="AA115" s="1"/>
      <c r="AB115" s="1"/>
    </row>
    <row r="116" spans="1:28">
      <c r="A116" s="1"/>
      <c r="B116" s="113"/>
      <c r="C116" s="113"/>
      <c r="D116" s="113"/>
      <c r="E116" s="114"/>
      <c r="F116" s="1"/>
      <c r="G116" s="1"/>
      <c r="H116" s="1"/>
      <c r="I116" s="1"/>
      <c r="J116" s="1"/>
      <c r="K116" s="1"/>
      <c r="L116" s="1"/>
      <c r="M116" s="1"/>
      <c r="N116" s="1"/>
      <c r="O116" s="1"/>
      <c r="P116" s="1"/>
      <c r="Q116" s="1"/>
      <c r="R116" s="1"/>
      <c r="S116" s="1"/>
      <c r="T116" s="1"/>
      <c r="U116" s="1"/>
      <c r="V116" s="1"/>
      <c r="W116" s="1"/>
      <c r="X116" s="1"/>
      <c r="Y116" s="1"/>
      <c r="Z116" s="1"/>
      <c r="AA116" s="1"/>
      <c r="AB116" s="1"/>
    </row>
    <row r="117" spans="1:28">
      <c r="A117" s="1"/>
      <c r="B117" s="113"/>
      <c r="C117" s="113"/>
      <c r="D117" s="113"/>
      <c r="E117" s="114"/>
      <c r="F117" s="1"/>
      <c r="G117" s="1"/>
      <c r="H117" s="1"/>
      <c r="I117" s="1"/>
      <c r="J117" s="1"/>
      <c r="K117" s="1"/>
      <c r="L117" s="1"/>
      <c r="M117" s="1"/>
      <c r="N117" s="1"/>
      <c r="O117" s="1"/>
      <c r="P117" s="1"/>
      <c r="Q117" s="1"/>
      <c r="R117" s="1"/>
      <c r="S117" s="1"/>
      <c r="T117" s="1"/>
      <c r="U117" s="1"/>
      <c r="V117" s="1"/>
      <c r="W117" s="1"/>
      <c r="X117" s="1"/>
      <c r="Y117" s="1"/>
      <c r="Z117" s="1"/>
      <c r="AA117" s="1"/>
      <c r="AB117" s="1"/>
    </row>
    <row r="118" spans="1:28">
      <c r="A118" s="1"/>
      <c r="B118" s="113"/>
      <c r="C118" s="113"/>
      <c r="D118" s="113"/>
      <c r="E118" s="114"/>
      <c r="F118" s="1"/>
      <c r="G118" s="1"/>
      <c r="H118" s="1"/>
      <c r="I118" s="1"/>
      <c r="J118" s="1"/>
      <c r="K118" s="1"/>
      <c r="L118" s="1"/>
      <c r="M118" s="1"/>
      <c r="N118" s="1"/>
      <c r="O118" s="1"/>
      <c r="P118" s="1"/>
      <c r="Q118" s="1"/>
      <c r="R118" s="1"/>
      <c r="S118" s="1"/>
      <c r="T118" s="1"/>
      <c r="U118" s="1"/>
      <c r="V118" s="1"/>
      <c r="W118" s="1"/>
      <c r="X118" s="1"/>
      <c r="Y118" s="1"/>
      <c r="Z118" s="1"/>
      <c r="AA118" s="1"/>
      <c r="AB118" s="1"/>
    </row>
    <row r="119" spans="1:28">
      <c r="A119" s="1"/>
      <c r="B119" s="113"/>
      <c r="C119" s="113"/>
      <c r="D119" s="113"/>
      <c r="E119" s="114"/>
      <c r="F119" s="1"/>
      <c r="G119" s="1"/>
      <c r="H119" s="1"/>
      <c r="I119" s="1"/>
      <c r="J119" s="1"/>
      <c r="K119" s="1"/>
      <c r="L119" s="1"/>
      <c r="M119" s="1"/>
      <c r="N119" s="1"/>
      <c r="O119" s="1"/>
      <c r="P119" s="1"/>
      <c r="Q119" s="1"/>
      <c r="R119" s="1"/>
      <c r="S119" s="1"/>
      <c r="T119" s="1"/>
      <c r="U119" s="1"/>
      <c r="V119" s="1"/>
      <c r="W119" s="1"/>
      <c r="X119" s="1"/>
      <c r="Y119" s="1"/>
      <c r="Z119" s="1"/>
      <c r="AA119" s="1"/>
      <c r="AB119" s="1"/>
    </row>
    <row r="120" spans="1:28">
      <c r="A120" s="1"/>
      <c r="B120" s="113"/>
      <c r="C120" s="113"/>
      <c r="D120" s="113"/>
      <c r="E120" s="114"/>
      <c r="F120" s="1"/>
      <c r="G120" s="1"/>
      <c r="H120" s="1"/>
      <c r="I120" s="1"/>
      <c r="J120" s="1"/>
      <c r="K120" s="1"/>
      <c r="L120" s="1"/>
      <c r="M120" s="1"/>
      <c r="N120" s="1"/>
      <c r="O120" s="1"/>
      <c r="P120" s="1"/>
      <c r="Q120" s="1"/>
      <c r="R120" s="1"/>
      <c r="S120" s="1"/>
      <c r="T120" s="1"/>
      <c r="U120" s="1"/>
      <c r="V120" s="1"/>
      <c r="W120" s="1"/>
      <c r="X120" s="1"/>
      <c r="Y120" s="1"/>
      <c r="Z120" s="1"/>
      <c r="AA120" s="1"/>
      <c r="AB120" s="1"/>
    </row>
    <row r="121" spans="1:28">
      <c r="A121" s="1"/>
      <c r="B121" s="113"/>
      <c r="C121" s="113"/>
      <c r="D121" s="113"/>
      <c r="E121" s="114"/>
      <c r="F121" s="1"/>
      <c r="G121" s="1"/>
      <c r="H121" s="1"/>
      <c r="I121" s="1"/>
      <c r="J121" s="1"/>
      <c r="K121" s="1"/>
      <c r="L121" s="1"/>
      <c r="M121" s="1"/>
      <c r="N121" s="1"/>
      <c r="O121" s="1"/>
      <c r="P121" s="1"/>
      <c r="Q121" s="1"/>
      <c r="R121" s="1"/>
      <c r="S121" s="1"/>
      <c r="T121" s="1"/>
      <c r="U121" s="1"/>
      <c r="V121" s="1"/>
      <c r="W121" s="1"/>
      <c r="X121" s="1"/>
      <c r="Y121" s="1"/>
      <c r="Z121" s="1"/>
      <c r="AA121" s="1"/>
      <c r="AB121" s="1"/>
    </row>
    <row r="122" spans="1:28">
      <c r="A122" s="1"/>
      <c r="B122" s="113"/>
      <c r="C122" s="113"/>
      <c r="D122" s="113"/>
      <c r="E122" s="114"/>
      <c r="F122" s="1"/>
      <c r="G122" s="1"/>
      <c r="H122" s="1"/>
      <c r="I122" s="1"/>
      <c r="J122" s="1"/>
      <c r="K122" s="1"/>
      <c r="L122" s="1"/>
      <c r="M122" s="1"/>
      <c r="N122" s="1"/>
      <c r="O122" s="1"/>
      <c r="P122" s="1"/>
      <c r="Q122" s="1"/>
      <c r="R122" s="1"/>
      <c r="S122" s="1"/>
      <c r="T122" s="1"/>
      <c r="U122" s="1"/>
      <c r="V122" s="1"/>
      <c r="W122" s="1"/>
      <c r="X122" s="1"/>
      <c r="Y122" s="1"/>
      <c r="Z122" s="1"/>
      <c r="AA122" s="1"/>
      <c r="AB122" s="1"/>
    </row>
    <row r="123" spans="1:28">
      <c r="A123" s="1"/>
      <c r="B123" s="113"/>
      <c r="C123" s="113"/>
      <c r="D123" s="113"/>
      <c r="E123" s="114"/>
      <c r="F123" s="1"/>
      <c r="G123" s="1"/>
      <c r="H123" s="1"/>
      <c r="I123" s="1"/>
      <c r="J123" s="1"/>
      <c r="K123" s="1"/>
      <c r="L123" s="1"/>
      <c r="M123" s="1"/>
      <c r="N123" s="1"/>
      <c r="O123" s="1"/>
      <c r="P123" s="1"/>
      <c r="Q123" s="1"/>
      <c r="R123" s="1"/>
      <c r="S123" s="1"/>
      <c r="T123" s="1"/>
      <c r="U123" s="1"/>
      <c r="V123" s="1"/>
      <c r="W123" s="1"/>
      <c r="X123" s="1"/>
      <c r="Y123" s="1"/>
      <c r="Z123" s="1"/>
      <c r="AA123" s="1"/>
      <c r="AB123" s="1"/>
    </row>
    <row r="124" spans="1:28">
      <c r="A124" s="1"/>
      <c r="B124" s="113"/>
      <c r="C124" s="113"/>
      <c r="D124" s="113"/>
      <c r="E124" s="114"/>
      <c r="F124" s="1"/>
      <c r="G124" s="1"/>
      <c r="H124" s="1"/>
      <c r="I124" s="1"/>
      <c r="J124" s="1"/>
      <c r="K124" s="1"/>
      <c r="L124" s="1"/>
      <c r="M124" s="1"/>
      <c r="N124" s="1"/>
      <c r="O124" s="1"/>
      <c r="P124" s="1"/>
      <c r="Q124" s="1"/>
      <c r="R124" s="1"/>
      <c r="S124" s="1"/>
      <c r="T124" s="1"/>
      <c r="U124" s="1"/>
      <c r="V124" s="1"/>
      <c r="W124" s="1"/>
      <c r="X124" s="1"/>
      <c r="Y124" s="1"/>
      <c r="Z124" s="1"/>
      <c r="AA124" s="1"/>
      <c r="AB124" s="1"/>
    </row>
    <row r="125" spans="1:28">
      <c r="A125" s="1"/>
      <c r="B125" s="113"/>
      <c r="C125" s="113"/>
      <c r="D125" s="113"/>
      <c r="E125" s="114"/>
      <c r="F125" s="1"/>
      <c r="G125" s="1"/>
      <c r="H125" s="1"/>
      <c r="I125" s="1"/>
      <c r="J125" s="1"/>
      <c r="K125" s="1"/>
      <c r="L125" s="1"/>
      <c r="M125" s="1"/>
      <c r="N125" s="1"/>
      <c r="O125" s="1"/>
      <c r="P125" s="1"/>
      <c r="Q125" s="1"/>
      <c r="R125" s="1"/>
      <c r="S125" s="1"/>
      <c r="T125" s="1"/>
      <c r="U125" s="1"/>
      <c r="V125" s="1"/>
      <c r="W125" s="1"/>
      <c r="X125" s="1"/>
      <c r="Y125" s="1"/>
      <c r="Z125" s="1"/>
      <c r="AA125" s="1"/>
      <c r="AB125" s="1"/>
    </row>
    <row r="126" spans="1:28">
      <c r="A126" s="1"/>
      <c r="B126" s="113"/>
      <c r="C126" s="113"/>
      <c r="D126" s="113"/>
      <c r="E126" s="114"/>
      <c r="F126" s="1"/>
      <c r="G126" s="1"/>
      <c r="H126" s="1"/>
      <c r="I126" s="1"/>
      <c r="J126" s="1"/>
      <c r="K126" s="1"/>
      <c r="L126" s="1"/>
      <c r="M126" s="1"/>
      <c r="N126" s="1"/>
      <c r="O126" s="1"/>
      <c r="P126" s="1"/>
      <c r="Q126" s="1"/>
      <c r="R126" s="1"/>
      <c r="S126" s="1"/>
      <c r="T126" s="1"/>
      <c r="U126" s="1"/>
      <c r="V126" s="1"/>
      <c r="W126" s="1"/>
      <c r="X126" s="1"/>
      <c r="Y126" s="1"/>
      <c r="Z126" s="1"/>
      <c r="AA126" s="1"/>
      <c r="AB126" s="1"/>
    </row>
    <row r="127" spans="1:28">
      <c r="A127" s="1"/>
      <c r="B127" s="113"/>
      <c r="C127" s="113"/>
      <c r="D127" s="113"/>
      <c r="E127" s="114"/>
      <c r="F127" s="1"/>
      <c r="G127" s="1"/>
      <c r="H127" s="1"/>
      <c r="I127" s="1"/>
      <c r="J127" s="1"/>
      <c r="K127" s="1"/>
      <c r="L127" s="1"/>
      <c r="M127" s="1"/>
      <c r="N127" s="1"/>
      <c r="O127" s="1"/>
      <c r="P127" s="1"/>
      <c r="Q127" s="1"/>
      <c r="R127" s="1"/>
      <c r="S127" s="1"/>
      <c r="T127" s="1"/>
      <c r="U127" s="1"/>
      <c r="V127" s="1"/>
      <c r="W127" s="1"/>
      <c r="X127" s="1"/>
      <c r="Y127" s="1"/>
      <c r="Z127" s="1"/>
      <c r="AA127" s="1"/>
      <c r="AB127" s="1"/>
    </row>
    <row r="128" spans="1:28">
      <c r="A128" s="1"/>
      <c r="B128" s="113"/>
      <c r="C128" s="113"/>
      <c r="D128" s="113"/>
      <c r="E128" s="114"/>
      <c r="F128" s="1"/>
      <c r="G128" s="1"/>
      <c r="H128" s="1"/>
      <c r="I128" s="1"/>
      <c r="J128" s="1"/>
      <c r="K128" s="1"/>
      <c r="L128" s="1"/>
      <c r="M128" s="1"/>
      <c r="N128" s="1"/>
      <c r="O128" s="1"/>
      <c r="P128" s="1"/>
      <c r="Q128" s="1"/>
      <c r="R128" s="1"/>
      <c r="S128" s="1"/>
      <c r="T128" s="1"/>
      <c r="U128" s="1"/>
      <c r="V128" s="1"/>
      <c r="W128" s="1"/>
      <c r="X128" s="1"/>
      <c r="Y128" s="1"/>
      <c r="Z128" s="1"/>
      <c r="AA128" s="1"/>
      <c r="AB128" s="1"/>
    </row>
    <row r="129" spans="1:28">
      <c r="A129" s="1"/>
      <c r="B129" s="113"/>
      <c r="C129" s="113"/>
      <c r="D129" s="113"/>
      <c r="E129" s="114"/>
      <c r="F129" s="1"/>
      <c r="G129" s="1"/>
      <c r="H129" s="1"/>
      <c r="I129" s="1"/>
      <c r="J129" s="1"/>
      <c r="K129" s="1"/>
      <c r="L129" s="1"/>
      <c r="M129" s="1"/>
      <c r="N129" s="1"/>
      <c r="O129" s="1"/>
      <c r="P129" s="1"/>
      <c r="Q129" s="1"/>
      <c r="R129" s="1"/>
      <c r="S129" s="1"/>
      <c r="T129" s="1"/>
      <c r="U129" s="1"/>
      <c r="V129" s="1"/>
      <c r="W129" s="1"/>
      <c r="X129" s="1"/>
      <c r="Y129" s="1"/>
      <c r="Z129" s="1"/>
      <c r="AA129" s="1"/>
      <c r="AB129" s="1"/>
    </row>
    <row r="130" spans="1:28">
      <c r="A130" s="1"/>
      <c r="B130" s="113"/>
      <c r="C130" s="113"/>
      <c r="D130" s="113"/>
      <c r="E130" s="114"/>
      <c r="F130" s="1"/>
      <c r="G130" s="1"/>
      <c r="H130" s="1"/>
      <c r="I130" s="1"/>
      <c r="J130" s="1"/>
      <c r="K130" s="1"/>
      <c r="L130" s="1"/>
      <c r="M130" s="1"/>
      <c r="N130" s="1"/>
      <c r="O130" s="1"/>
      <c r="P130" s="1"/>
      <c r="Q130" s="1"/>
      <c r="R130" s="1"/>
      <c r="S130" s="1"/>
      <c r="T130" s="1"/>
      <c r="U130" s="1"/>
      <c r="V130" s="1"/>
      <c r="W130" s="1"/>
      <c r="X130" s="1"/>
      <c r="Y130" s="1"/>
      <c r="Z130" s="1"/>
      <c r="AA130" s="1"/>
      <c r="AB130" s="1"/>
    </row>
    <row r="131" spans="1:28">
      <c r="A131" s="1"/>
      <c r="B131" s="113"/>
      <c r="C131" s="113"/>
      <c r="D131" s="113"/>
      <c r="E131" s="114"/>
      <c r="F131" s="1"/>
      <c r="G131" s="1"/>
      <c r="H131" s="1"/>
      <c r="I131" s="1"/>
      <c r="J131" s="1"/>
      <c r="K131" s="1"/>
      <c r="L131" s="1"/>
      <c r="M131" s="1"/>
      <c r="N131" s="1"/>
      <c r="O131" s="1"/>
      <c r="P131" s="1"/>
      <c r="Q131" s="1"/>
      <c r="R131" s="1"/>
      <c r="S131" s="1"/>
      <c r="T131" s="1"/>
      <c r="U131" s="1"/>
      <c r="V131" s="1"/>
      <c r="W131" s="1"/>
      <c r="X131" s="1"/>
      <c r="Y131" s="1"/>
      <c r="Z131" s="1"/>
      <c r="AA131" s="1"/>
      <c r="AB131" s="1"/>
    </row>
    <row r="132" spans="1:28">
      <c r="A132" s="1"/>
      <c r="B132" s="113"/>
      <c r="C132" s="113"/>
      <c r="D132" s="113"/>
      <c r="E132" s="114"/>
      <c r="F132" s="1"/>
      <c r="G132" s="1"/>
      <c r="H132" s="1"/>
      <c r="I132" s="1"/>
      <c r="J132" s="1"/>
      <c r="K132" s="1"/>
      <c r="L132" s="1"/>
      <c r="M132" s="1"/>
      <c r="N132" s="1"/>
      <c r="O132" s="1"/>
      <c r="P132" s="1"/>
      <c r="Q132" s="1"/>
      <c r="R132" s="1"/>
      <c r="S132" s="1"/>
      <c r="T132" s="1"/>
      <c r="U132" s="1"/>
      <c r="V132" s="1"/>
      <c r="W132" s="1"/>
      <c r="X132" s="1"/>
      <c r="Y132" s="1"/>
      <c r="Z132" s="1"/>
      <c r="AA132" s="1"/>
      <c r="AB132" s="1"/>
    </row>
    <row r="133" spans="1:28">
      <c r="A133" s="1"/>
      <c r="B133" s="113"/>
      <c r="C133" s="113"/>
      <c r="D133" s="113"/>
      <c r="E133" s="114"/>
      <c r="F133" s="1"/>
      <c r="G133" s="1"/>
      <c r="H133" s="1"/>
      <c r="I133" s="1"/>
      <c r="J133" s="1"/>
      <c r="K133" s="1"/>
      <c r="L133" s="1"/>
      <c r="M133" s="1"/>
      <c r="N133" s="1"/>
      <c r="O133" s="1"/>
      <c r="P133" s="1"/>
      <c r="Q133" s="1"/>
      <c r="R133" s="1"/>
      <c r="S133" s="1"/>
      <c r="T133" s="1"/>
      <c r="U133" s="1"/>
      <c r="V133" s="1"/>
      <c r="W133" s="1"/>
      <c r="X133" s="1"/>
      <c r="Y133" s="1"/>
      <c r="Z133" s="1"/>
      <c r="AA133" s="1"/>
      <c r="AB133" s="1"/>
    </row>
    <row r="134" spans="1:28">
      <c r="A134" s="1"/>
      <c r="B134" s="113"/>
      <c r="C134" s="113"/>
      <c r="D134" s="113"/>
      <c r="E134" s="114"/>
      <c r="F134" s="1"/>
      <c r="G134" s="1"/>
      <c r="H134" s="1"/>
      <c r="I134" s="1"/>
      <c r="J134" s="1"/>
      <c r="K134" s="1"/>
      <c r="L134" s="1"/>
      <c r="M134" s="1"/>
      <c r="N134" s="1"/>
      <c r="O134" s="1"/>
      <c r="P134" s="1"/>
      <c r="Q134" s="1"/>
      <c r="R134" s="1"/>
      <c r="S134" s="1"/>
      <c r="T134" s="1"/>
      <c r="U134" s="1"/>
      <c r="V134" s="1"/>
      <c r="W134" s="1"/>
      <c r="X134" s="1"/>
      <c r="Y134" s="1"/>
      <c r="Z134" s="1"/>
      <c r="AA134" s="1"/>
      <c r="AB134" s="1"/>
    </row>
    <row r="135" spans="1:28">
      <c r="A135" s="1"/>
      <c r="B135" s="113"/>
      <c r="C135" s="113"/>
      <c r="D135" s="113"/>
      <c r="E135" s="114"/>
      <c r="F135" s="1"/>
      <c r="G135" s="1"/>
      <c r="H135" s="1"/>
      <c r="I135" s="1"/>
      <c r="J135" s="1"/>
      <c r="K135" s="1"/>
      <c r="L135" s="1"/>
      <c r="M135" s="1"/>
      <c r="N135" s="1"/>
      <c r="O135" s="1"/>
      <c r="P135" s="1"/>
      <c r="Q135" s="1"/>
      <c r="R135" s="1"/>
      <c r="S135" s="1"/>
      <c r="T135" s="1"/>
      <c r="U135" s="1"/>
      <c r="V135" s="1"/>
      <c r="W135" s="1"/>
      <c r="X135" s="1"/>
      <c r="Y135" s="1"/>
      <c r="Z135" s="1"/>
      <c r="AA135" s="1"/>
      <c r="AB135" s="1"/>
    </row>
    <row r="136" spans="1:28">
      <c r="A136" s="1"/>
      <c r="B136" s="113"/>
      <c r="C136" s="113"/>
      <c r="D136" s="113"/>
      <c r="E136" s="114"/>
      <c r="F136" s="1"/>
      <c r="G136" s="1"/>
      <c r="H136" s="1"/>
      <c r="I136" s="1"/>
      <c r="J136" s="1"/>
      <c r="K136" s="1"/>
      <c r="L136" s="1"/>
      <c r="M136" s="1"/>
      <c r="N136" s="1"/>
      <c r="O136" s="1"/>
      <c r="P136" s="1"/>
      <c r="Q136" s="1"/>
      <c r="R136" s="1"/>
      <c r="S136" s="1"/>
      <c r="T136" s="1"/>
      <c r="U136" s="1"/>
      <c r="V136" s="1"/>
      <c r="W136" s="1"/>
      <c r="X136" s="1"/>
      <c r="Y136" s="1"/>
      <c r="Z136" s="1"/>
      <c r="AA136" s="1"/>
      <c r="AB136" s="1"/>
    </row>
    <row r="137" spans="1:28">
      <c r="A137" s="1"/>
      <c r="B137" s="113"/>
      <c r="C137" s="113"/>
      <c r="D137" s="113"/>
      <c r="E137" s="114"/>
      <c r="F137" s="1"/>
      <c r="G137" s="1"/>
      <c r="H137" s="1"/>
      <c r="I137" s="1"/>
      <c r="J137" s="1"/>
      <c r="K137" s="1"/>
      <c r="L137" s="1"/>
      <c r="M137" s="1"/>
      <c r="N137" s="1"/>
      <c r="O137" s="1"/>
      <c r="P137" s="1"/>
      <c r="Q137" s="1"/>
      <c r="R137" s="1"/>
      <c r="S137" s="1"/>
      <c r="T137" s="1"/>
      <c r="U137" s="1"/>
      <c r="V137" s="1"/>
      <c r="W137" s="1"/>
      <c r="X137" s="1"/>
      <c r="Y137" s="1"/>
      <c r="Z137" s="1"/>
      <c r="AA137" s="1"/>
      <c r="AB137" s="1"/>
    </row>
    <row r="138" spans="1:28">
      <c r="A138" s="1"/>
      <c r="B138" s="113"/>
      <c r="C138" s="113"/>
      <c r="D138" s="113"/>
      <c r="E138" s="114"/>
      <c r="F138" s="1"/>
      <c r="G138" s="1"/>
      <c r="H138" s="1"/>
      <c r="I138" s="1"/>
      <c r="J138" s="1"/>
      <c r="K138" s="1"/>
      <c r="L138" s="1"/>
      <c r="M138" s="1"/>
      <c r="N138" s="1"/>
      <c r="O138" s="1"/>
      <c r="P138" s="1"/>
      <c r="Q138" s="1"/>
      <c r="R138" s="1"/>
      <c r="S138" s="1"/>
      <c r="T138" s="1"/>
      <c r="U138" s="1"/>
      <c r="V138" s="1"/>
      <c r="W138" s="1"/>
      <c r="X138" s="1"/>
      <c r="Y138" s="1"/>
      <c r="Z138" s="1"/>
      <c r="AA138" s="1"/>
      <c r="AB138" s="1"/>
    </row>
    <row r="139" spans="1:28">
      <c r="A139" s="1"/>
      <c r="B139" s="113"/>
      <c r="C139" s="113"/>
      <c r="D139" s="113"/>
      <c r="E139" s="114"/>
      <c r="F139" s="1"/>
      <c r="G139" s="1"/>
      <c r="H139" s="1"/>
      <c r="I139" s="1"/>
      <c r="J139" s="1"/>
      <c r="K139" s="1"/>
      <c r="L139" s="1"/>
      <c r="M139" s="1"/>
      <c r="N139" s="1"/>
      <c r="O139" s="1"/>
      <c r="P139" s="1"/>
      <c r="Q139" s="1"/>
      <c r="R139" s="1"/>
      <c r="S139" s="1"/>
      <c r="T139" s="1"/>
      <c r="U139" s="1"/>
      <c r="V139" s="1"/>
      <c r="W139" s="1"/>
      <c r="X139" s="1"/>
      <c r="Y139" s="1"/>
      <c r="Z139" s="1"/>
      <c r="AA139" s="1"/>
      <c r="AB139" s="1"/>
    </row>
    <row r="140" spans="1:28">
      <c r="A140" s="1"/>
      <c r="B140" s="113"/>
      <c r="C140" s="113"/>
      <c r="D140" s="113"/>
      <c r="E140" s="114"/>
      <c r="F140" s="1"/>
      <c r="G140" s="1"/>
      <c r="H140" s="1"/>
      <c r="I140" s="1"/>
      <c r="J140" s="1"/>
      <c r="K140" s="1"/>
      <c r="L140" s="1"/>
      <c r="M140" s="1"/>
      <c r="N140" s="1"/>
      <c r="O140" s="1"/>
      <c r="P140" s="1"/>
      <c r="Q140" s="1"/>
      <c r="R140" s="1"/>
      <c r="S140" s="1"/>
      <c r="T140" s="1"/>
      <c r="U140" s="1"/>
      <c r="V140" s="1"/>
      <c r="W140" s="1"/>
      <c r="X140" s="1"/>
      <c r="Y140" s="1"/>
      <c r="Z140" s="1"/>
      <c r="AA140" s="1"/>
      <c r="AB140" s="1"/>
    </row>
    <row r="141" spans="1:28">
      <c r="A141" s="1"/>
      <c r="B141" s="113"/>
      <c r="C141" s="113"/>
      <c r="D141" s="113"/>
      <c r="E141" s="114"/>
      <c r="F141" s="1"/>
      <c r="G141" s="1"/>
      <c r="H141" s="1"/>
      <c r="I141" s="1"/>
      <c r="J141" s="1"/>
      <c r="K141" s="1"/>
      <c r="L141" s="1"/>
      <c r="M141" s="1"/>
      <c r="N141" s="1"/>
      <c r="O141" s="1"/>
      <c r="P141" s="1"/>
      <c r="Q141" s="1"/>
      <c r="R141" s="1"/>
      <c r="S141" s="1"/>
      <c r="T141" s="1"/>
      <c r="U141" s="1"/>
      <c r="V141" s="1"/>
      <c r="W141" s="1"/>
      <c r="X141" s="1"/>
      <c r="Y141" s="1"/>
      <c r="Z141" s="1"/>
      <c r="AA141" s="1"/>
      <c r="AB141" s="1"/>
    </row>
    <row r="142" spans="1:28">
      <c r="A142" s="1"/>
      <c r="B142" s="113"/>
      <c r="C142" s="113"/>
      <c r="D142" s="113"/>
      <c r="E142" s="114"/>
      <c r="F142" s="1"/>
      <c r="G142" s="1"/>
      <c r="H142" s="1"/>
      <c r="I142" s="1"/>
      <c r="J142" s="1"/>
      <c r="K142" s="1"/>
      <c r="L142" s="1"/>
      <c r="M142" s="1"/>
      <c r="N142" s="1"/>
      <c r="O142" s="1"/>
      <c r="P142" s="1"/>
      <c r="Q142" s="1"/>
      <c r="R142" s="1"/>
      <c r="S142" s="1"/>
      <c r="T142" s="1"/>
      <c r="U142" s="1"/>
      <c r="V142" s="1"/>
      <c r="W142" s="1"/>
      <c r="X142" s="1"/>
      <c r="Y142" s="1"/>
      <c r="Z142" s="1"/>
      <c r="AA142" s="1"/>
      <c r="AB142" s="1"/>
    </row>
    <row r="143" spans="1:28">
      <c r="A143" s="1"/>
      <c r="B143" s="113"/>
      <c r="C143" s="113"/>
      <c r="D143" s="113"/>
      <c r="E143" s="114"/>
      <c r="F143" s="1"/>
      <c r="G143" s="1"/>
      <c r="H143" s="1"/>
      <c r="I143" s="1"/>
      <c r="J143" s="1"/>
      <c r="K143" s="1"/>
      <c r="L143" s="1"/>
      <c r="M143" s="1"/>
      <c r="N143" s="1"/>
      <c r="O143" s="1"/>
      <c r="P143" s="1"/>
      <c r="Q143" s="1"/>
      <c r="R143" s="1"/>
      <c r="S143" s="1"/>
      <c r="T143" s="1"/>
      <c r="U143" s="1"/>
      <c r="V143" s="1"/>
      <c r="W143" s="1"/>
      <c r="X143" s="1"/>
      <c r="Y143" s="1"/>
      <c r="Z143" s="1"/>
      <c r="AA143" s="1"/>
      <c r="AB143" s="1"/>
    </row>
    <row r="144" spans="1:28">
      <c r="A144" s="1"/>
      <c r="B144" s="113"/>
      <c r="C144" s="113"/>
      <c r="D144" s="113"/>
      <c r="E144" s="114"/>
      <c r="F144" s="1"/>
      <c r="G144" s="1"/>
      <c r="H144" s="1"/>
      <c r="I144" s="1"/>
      <c r="J144" s="1"/>
      <c r="K144" s="1"/>
      <c r="L144" s="1"/>
      <c r="M144" s="1"/>
      <c r="N144" s="1"/>
      <c r="O144" s="1"/>
      <c r="P144" s="1"/>
      <c r="Q144" s="1"/>
      <c r="R144" s="1"/>
      <c r="S144" s="1"/>
      <c r="T144" s="1"/>
      <c r="U144" s="1"/>
      <c r="V144" s="1"/>
      <c r="W144" s="1"/>
      <c r="X144" s="1"/>
      <c r="Y144" s="1"/>
      <c r="Z144" s="1"/>
      <c r="AA144" s="1"/>
      <c r="AB144" s="1"/>
    </row>
    <row r="145" spans="1:28">
      <c r="A145" s="1"/>
      <c r="B145" s="113"/>
      <c r="C145" s="113"/>
      <c r="D145" s="113"/>
      <c r="E145" s="114"/>
      <c r="F145" s="1"/>
      <c r="G145" s="1"/>
      <c r="H145" s="1"/>
      <c r="I145" s="1"/>
      <c r="J145" s="1"/>
      <c r="K145" s="1"/>
      <c r="L145" s="1"/>
      <c r="M145" s="1"/>
      <c r="N145" s="1"/>
      <c r="O145" s="1"/>
      <c r="P145" s="1"/>
      <c r="Q145" s="1"/>
      <c r="R145" s="1"/>
      <c r="S145" s="1"/>
      <c r="T145" s="1"/>
      <c r="U145" s="1"/>
      <c r="V145" s="1"/>
      <c r="W145" s="1"/>
      <c r="X145" s="1"/>
      <c r="Y145" s="1"/>
      <c r="Z145" s="1"/>
      <c r="AA145" s="1"/>
      <c r="AB145" s="1"/>
    </row>
    <row r="146" spans="1:28">
      <c r="A146" s="1"/>
      <c r="B146" s="113"/>
      <c r="C146" s="113"/>
      <c r="D146" s="113"/>
      <c r="E146" s="114"/>
      <c r="F146" s="1"/>
      <c r="G146" s="1"/>
      <c r="H146" s="1"/>
      <c r="I146" s="1"/>
      <c r="J146" s="1"/>
      <c r="K146" s="1"/>
      <c r="L146" s="1"/>
      <c r="M146" s="1"/>
      <c r="N146" s="1"/>
      <c r="O146" s="1"/>
      <c r="P146" s="1"/>
      <c r="Q146" s="1"/>
      <c r="R146" s="1"/>
      <c r="S146" s="1"/>
      <c r="T146" s="1"/>
      <c r="U146" s="1"/>
      <c r="V146" s="1"/>
      <c r="W146" s="1"/>
      <c r="X146" s="1"/>
      <c r="Y146" s="1"/>
      <c r="Z146" s="1"/>
      <c r="AA146" s="1"/>
      <c r="AB146" s="1"/>
    </row>
    <row r="147" spans="1:28">
      <c r="A147" s="1"/>
      <c r="B147" s="113"/>
      <c r="C147" s="113"/>
      <c r="D147" s="113"/>
      <c r="E147" s="114"/>
      <c r="F147" s="1"/>
      <c r="G147" s="1"/>
      <c r="H147" s="1"/>
      <c r="I147" s="1"/>
      <c r="J147" s="1"/>
      <c r="K147" s="1"/>
      <c r="L147" s="1"/>
      <c r="M147" s="1"/>
      <c r="N147" s="1"/>
      <c r="O147" s="1"/>
      <c r="P147" s="1"/>
      <c r="Q147" s="1"/>
      <c r="R147" s="1"/>
      <c r="S147" s="1"/>
      <c r="T147" s="1"/>
      <c r="U147" s="1"/>
      <c r="V147" s="1"/>
      <c r="W147" s="1"/>
      <c r="X147" s="1"/>
      <c r="Y147" s="1"/>
      <c r="Z147" s="1"/>
      <c r="AA147" s="1"/>
      <c r="AB147" s="1"/>
    </row>
    <row r="148" spans="1:28">
      <c r="A148" s="1"/>
      <c r="B148" s="113"/>
      <c r="C148" s="113"/>
      <c r="D148" s="113"/>
      <c r="E148" s="114"/>
      <c r="F148" s="1"/>
      <c r="G148" s="1"/>
      <c r="H148" s="1"/>
      <c r="I148" s="1"/>
      <c r="J148" s="1"/>
      <c r="K148" s="1"/>
      <c r="L148" s="1"/>
      <c r="M148" s="1"/>
      <c r="N148" s="1"/>
      <c r="O148" s="1"/>
      <c r="P148" s="1"/>
      <c r="Q148" s="1"/>
      <c r="R148" s="1"/>
      <c r="S148" s="1"/>
      <c r="T148" s="1"/>
      <c r="U148" s="1"/>
      <c r="V148" s="1"/>
      <c r="W148" s="1"/>
      <c r="X148" s="1"/>
      <c r="Y148" s="1"/>
      <c r="Z148" s="1"/>
      <c r="AA148" s="1"/>
      <c r="AB148" s="1"/>
    </row>
    <row r="149" spans="1:28">
      <c r="A149" s="1"/>
      <c r="B149" s="113"/>
      <c r="C149" s="113"/>
      <c r="D149" s="113"/>
      <c r="E149" s="114"/>
      <c r="F149" s="1"/>
      <c r="G149" s="1"/>
      <c r="H149" s="1"/>
      <c r="I149" s="1"/>
      <c r="J149" s="1"/>
      <c r="K149" s="1"/>
      <c r="L149" s="1"/>
      <c r="M149" s="1"/>
      <c r="N149" s="1"/>
      <c r="O149" s="1"/>
      <c r="P149" s="1"/>
      <c r="Q149" s="1"/>
      <c r="R149" s="1"/>
      <c r="S149" s="1"/>
      <c r="T149" s="1"/>
      <c r="U149" s="1"/>
      <c r="V149" s="1"/>
      <c r="W149" s="1"/>
      <c r="X149" s="1"/>
      <c r="Y149" s="1"/>
      <c r="Z149" s="1"/>
      <c r="AA149" s="1"/>
      <c r="AB149" s="1"/>
    </row>
    <row r="150" spans="1:28">
      <c r="A150" s="1"/>
      <c r="B150" s="113"/>
      <c r="C150" s="113"/>
      <c r="D150" s="113"/>
      <c r="E150" s="114"/>
      <c r="F150" s="1"/>
      <c r="G150" s="1"/>
      <c r="H150" s="1"/>
      <c r="I150" s="1"/>
      <c r="J150" s="1"/>
      <c r="K150" s="1"/>
      <c r="L150" s="1"/>
      <c r="M150" s="1"/>
      <c r="N150" s="1"/>
      <c r="O150" s="1"/>
      <c r="P150" s="1"/>
      <c r="Q150" s="1"/>
      <c r="R150" s="1"/>
      <c r="S150" s="1"/>
      <c r="T150" s="1"/>
      <c r="U150" s="1"/>
      <c r="V150" s="1"/>
      <c r="W150" s="1"/>
      <c r="X150" s="1"/>
      <c r="Y150" s="1"/>
      <c r="Z150" s="1"/>
      <c r="AA150" s="1"/>
      <c r="AB150" s="1"/>
    </row>
    <row r="151" spans="1:28">
      <c r="A151" s="1"/>
      <c r="B151" s="113"/>
      <c r="C151" s="113"/>
      <c r="D151" s="113"/>
      <c r="E151" s="114"/>
      <c r="F151" s="1"/>
      <c r="G151" s="1"/>
      <c r="H151" s="1"/>
      <c r="I151" s="1"/>
      <c r="J151" s="1"/>
      <c r="K151" s="1"/>
      <c r="L151" s="1"/>
      <c r="M151" s="1"/>
      <c r="N151" s="1"/>
      <c r="O151" s="1"/>
      <c r="P151" s="1"/>
      <c r="Q151" s="1"/>
      <c r="R151" s="1"/>
      <c r="S151" s="1"/>
      <c r="T151" s="1"/>
      <c r="U151" s="1"/>
      <c r="V151" s="1"/>
      <c r="W151" s="1"/>
      <c r="X151" s="1"/>
      <c r="Y151" s="1"/>
      <c r="Z151" s="1"/>
      <c r="AA151" s="1"/>
      <c r="AB151" s="1"/>
    </row>
    <row r="152" spans="1:28">
      <c r="A152" s="1"/>
      <c r="B152" s="113"/>
      <c r="C152" s="113"/>
      <c r="D152" s="113"/>
      <c r="E152" s="114"/>
      <c r="F152" s="1"/>
      <c r="G152" s="1"/>
      <c r="H152" s="1"/>
      <c r="I152" s="1"/>
      <c r="J152" s="1"/>
      <c r="K152" s="1"/>
      <c r="L152" s="1"/>
      <c r="M152" s="1"/>
      <c r="N152" s="1"/>
      <c r="O152" s="1"/>
      <c r="P152" s="1"/>
      <c r="Q152" s="1"/>
      <c r="R152" s="1"/>
      <c r="S152" s="1"/>
      <c r="T152" s="1"/>
      <c r="U152" s="1"/>
      <c r="V152" s="1"/>
      <c r="W152" s="1"/>
      <c r="X152" s="1"/>
      <c r="Y152" s="1"/>
      <c r="Z152" s="1"/>
      <c r="AA152" s="1"/>
      <c r="AB152" s="1"/>
    </row>
    <row r="153" spans="1:28">
      <c r="A153" s="1"/>
      <c r="B153" s="113"/>
      <c r="C153" s="113"/>
      <c r="D153" s="113"/>
      <c r="E153" s="114"/>
      <c r="F153" s="1"/>
      <c r="G153" s="1"/>
      <c r="H153" s="1"/>
      <c r="I153" s="1"/>
      <c r="J153" s="1"/>
      <c r="K153" s="1"/>
      <c r="L153" s="1"/>
      <c r="M153" s="1"/>
      <c r="N153" s="1"/>
      <c r="O153" s="1"/>
      <c r="P153" s="1"/>
      <c r="Q153" s="1"/>
      <c r="R153" s="1"/>
      <c r="S153" s="1"/>
      <c r="T153" s="1"/>
      <c r="U153" s="1"/>
      <c r="V153" s="1"/>
      <c r="W153" s="1"/>
      <c r="X153" s="1"/>
      <c r="Y153" s="1"/>
      <c r="Z153" s="1"/>
      <c r="AA153" s="1"/>
      <c r="AB153" s="1"/>
    </row>
    <row r="154" spans="1:28">
      <c r="A154" s="1"/>
      <c r="B154" s="113"/>
      <c r="C154" s="113"/>
      <c r="D154" s="113"/>
      <c r="E154" s="114"/>
      <c r="F154" s="1"/>
      <c r="G154" s="1"/>
      <c r="H154" s="1"/>
      <c r="I154" s="1"/>
      <c r="J154" s="1"/>
      <c r="K154" s="1"/>
      <c r="L154" s="1"/>
      <c r="M154" s="1"/>
      <c r="N154" s="1"/>
      <c r="O154" s="1"/>
      <c r="P154" s="1"/>
      <c r="Q154" s="1"/>
      <c r="R154" s="1"/>
      <c r="S154" s="1"/>
      <c r="T154" s="1"/>
      <c r="U154" s="1"/>
      <c r="V154" s="1"/>
      <c r="W154" s="1"/>
      <c r="X154" s="1"/>
      <c r="Y154" s="1"/>
      <c r="Z154" s="1"/>
      <c r="AA154" s="1"/>
      <c r="AB154" s="1"/>
    </row>
    <row r="155" spans="1:28">
      <c r="A155" s="1"/>
      <c r="B155" s="113"/>
      <c r="C155" s="113"/>
      <c r="D155" s="113"/>
      <c r="E155" s="114"/>
      <c r="F155" s="1"/>
      <c r="G155" s="1"/>
      <c r="H155" s="1"/>
      <c r="I155" s="1"/>
      <c r="J155" s="1"/>
      <c r="K155" s="1"/>
      <c r="L155" s="1"/>
      <c r="M155" s="1"/>
      <c r="N155" s="1"/>
      <c r="O155" s="1"/>
      <c r="P155" s="1"/>
      <c r="Q155" s="1"/>
      <c r="R155" s="1"/>
      <c r="S155" s="1"/>
      <c r="T155" s="1"/>
      <c r="U155" s="1"/>
      <c r="V155" s="1"/>
      <c r="W155" s="1"/>
      <c r="X155" s="1"/>
      <c r="Y155" s="1"/>
      <c r="Z155" s="1"/>
      <c r="AA155" s="1"/>
      <c r="AB155" s="1"/>
    </row>
    <row r="156" spans="1:28">
      <c r="A156" s="1"/>
      <c r="B156" s="113"/>
      <c r="C156" s="113"/>
      <c r="D156" s="113"/>
      <c r="E156" s="114"/>
      <c r="F156" s="1"/>
      <c r="G156" s="1"/>
      <c r="H156" s="1"/>
      <c r="I156" s="1"/>
      <c r="J156" s="1"/>
      <c r="K156" s="1"/>
      <c r="L156" s="1"/>
      <c r="M156" s="1"/>
      <c r="N156" s="1"/>
      <c r="O156" s="1"/>
      <c r="P156" s="1"/>
      <c r="Q156" s="1"/>
      <c r="R156" s="1"/>
      <c r="S156" s="1"/>
      <c r="T156" s="1"/>
      <c r="U156" s="1"/>
      <c r="V156" s="1"/>
      <c r="W156" s="1"/>
      <c r="X156" s="1"/>
      <c r="Y156" s="1"/>
      <c r="Z156" s="1"/>
      <c r="AA156" s="1"/>
      <c r="AB156" s="1"/>
    </row>
    <row r="157" spans="1:28">
      <c r="A157" s="1"/>
      <c r="B157" s="113"/>
      <c r="C157" s="113"/>
      <c r="D157" s="113"/>
      <c r="E157" s="114"/>
      <c r="F157" s="1"/>
      <c r="G157" s="1"/>
      <c r="H157" s="1"/>
      <c r="I157" s="1"/>
      <c r="J157" s="1"/>
      <c r="K157" s="1"/>
      <c r="L157" s="1"/>
      <c r="M157" s="1"/>
      <c r="N157" s="1"/>
      <c r="O157" s="1"/>
      <c r="P157" s="1"/>
      <c r="Q157" s="1"/>
      <c r="R157" s="1"/>
      <c r="S157" s="1"/>
      <c r="T157" s="1"/>
      <c r="U157" s="1"/>
      <c r="V157" s="1"/>
      <c r="W157" s="1"/>
      <c r="X157" s="1"/>
      <c r="Y157" s="1"/>
      <c r="Z157" s="1"/>
      <c r="AA157" s="1"/>
      <c r="AB157" s="1"/>
    </row>
    <row r="158" spans="1:28">
      <c r="A158" s="1"/>
      <c r="B158" s="113"/>
      <c r="C158" s="113"/>
      <c r="D158" s="113"/>
      <c r="E158" s="114"/>
      <c r="F158" s="1"/>
      <c r="G158" s="1"/>
      <c r="H158" s="1"/>
      <c r="I158" s="1"/>
      <c r="J158" s="1"/>
      <c r="K158" s="1"/>
      <c r="L158" s="1"/>
      <c r="M158" s="1"/>
      <c r="N158" s="1"/>
      <c r="O158" s="1"/>
      <c r="P158" s="1"/>
      <c r="Q158" s="1"/>
      <c r="R158" s="1"/>
      <c r="S158" s="1"/>
      <c r="T158" s="1"/>
      <c r="U158" s="1"/>
      <c r="V158" s="1"/>
      <c r="W158" s="1"/>
      <c r="X158" s="1"/>
      <c r="Y158" s="1"/>
      <c r="Z158" s="1"/>
      <c r="AA158" s="1"/>
      <c r="AB158" s="1"/>
    </row>
    <row r="159" spans="1:28">
      <c r="A159" s="1"/>
      <c r="B159" s="113"/>
      <c r="C159" s="113"/>
      <c r="D159" s="113"/>
      <c r="E159" s="114"/>
      <c r="F159" s="1"/>
      <c r="G159" s="1"/>
      <c r="H159" s="1"/>
      <c r="I159" s="1"/>
      <c r="J159" s="1"/>
      <c r="K159" s="1"/>
      <c r="L159" s="1"/>
      <c r="M159" s="1"/>
      <c r="N159" s="1"/>
      <c r="O159" s="1"/>
      <c r="P159" s="1"/>
      <c r="Q159" s="1"/>
      <c r="R159" s="1"/>
      <c r="S159" s="1"/>
      <c r="T159" s="1"/>
      <c r="U159" s="1"/>
      <c r="V159" s="1"/>
      <c r="W159" s="1"/>
      <c r="X159" s="1"/>
      <c r="Y159" s="1"/>
      <c r="Z159" s="1"/>
      <c r="AA159" s="1"/>
      <c r="AB159" s="1"/>
    </row>
    <row r="160" spans="1:28">
      <c r="A160" s="1"/>
      <c r="B160" s="113"/>
      <c r="C160" s="113"/>
      <c r="D160" s="113"/>
      <c r="E160" s="114"/>
      <c r="F160" s="1"/>
      <c r="G160" s="1"/>
      <c r="H160" s="1"/>
      <c r="I160" s="1"/>
      <c r="J160" s="1"/>
      <c r="K160" s="1"/>
      <c r="L160" s="1"/>
      <c r="M160" s="1"/>
      <c r="N160" s="1"/>
      <c r="O160" s="1"/>
      <c r="P160" s="1"/>
      <c r="Q160" s="1"/>
      <c r="R160" s="1"/>
      <c r="S160" s="1"/>
      <c r="T160" s="1"/>
      <c r="U160" s="1"/>
      <c r="V160" s="1"/>
      <c r="W160" s="1"/>
      <c r="X160" s="1"/>
      <c r="Y160" s="1"/>
      <c r="Z160" s="1"/>
      <c r="AA160" s="1"/>
      <c r="AB160" s="1"/>
    </row>
    <row r="161" spans="1:28">
      <c r="A161" s="1"/>
      <c r="B161" s="113"/>
      <c r="C161" s="113"/>
      <c r="D161" s="113"/>
      <c r="E161" s="114"/>
      <c r="F161" s="1"/>
      <c r="G161" s="1"/>
      <c r="H161" s="1"/>
      <c r="I161" s="1"/>
      <c r="J161" s="1"/>
      <c r="K161" s="1"/>
      <c r="L161" s="1"/>
      <c r="M161" s="1"/>
      <c r="N161" s="1"/>
      <c r="O161" s="1"/>
      <c r="P161" s="1"/>
      <c r="Q161" s="1"/>
      <c r="R161" s="1"/>
      <c r="S161" s="1"/>
      <c r="T161" s="1"/>
      <c r="U161" s="1"/>
      <c r="V161" s="1"/>
      <c r="W161" s="1"/>
      <c r="X161" s="1"/>
      <c r="Y161" s="1"/>
      <c r="Z161" s="1"/>
      <c r="AA161" s="1"/>
      <c r="AB161" s="1"/>
    </row>
    <row r="162" spans="1:28">
      <c r="A162" s="1"/>
      <c r="B162" s="113"/>
      <c r="C162" s="113"/>
      <c r="D162" s="113"/>
      <c r="E162" s="114"/>
      <c r="F162" s="1"/>
      <c r="G162" s="1"/>
      <c r="H162" s="1"/>
      <c r="I162" s="1"/>
      <c r="J162" s="1"/>
      <c r="K162" s="1"/>
      <c r="L162" s="1"/>
      <c r="M162" s="1"/>
      <c r="N162" s="1"/>
      <c r="O162" s="1"/>
      <c r="P162" s="1"/>
      <c r="Q162" s="1"/>
      <c r="R162" s="1"/>
      <c r="S162" s="1"/>
      <c r="T162" s="1"/>
      <c r="U162" s="1"/>
      <c r="V162" s="1"/>
      <c r="W162" s="1"/>
      <c r="X162" s="1"/>
      <c r="Y162" s="1"/>
      <c r="Z162" s="1"/>
      <c r="AA162" s="1"/>
      <c r="AB162" s="1"/>
    </row>
    <row r="163" spans="1:28">
      <c r="A163" s="1"/>
      <c r="B163" s="113"/>
      <c r="C163" s="113"/>
      <c r="D163" s="113"/>
      <c r="E163" s="114"/>
      <c r="F163" s="1"/>
      <c r="G163" s="1"/>
      <c r="H163" s="1"/>
      <c r="I163" s="1"/>
      <c r="J163" s="1"/>
      <c r="K163" s="1"/>
      <c r="L163" s="1"/>
      <c r="M163" s="1"/>
      <c r="N163" s="1"/>
      <c r="O163" s="1"/>
      <c r="P163" s="1"/>
      <c r="Q163" s="1"/>
      <c r="R163" s="1"/>
      <c r="S163" s="1"/>
      <c r="T163" s="1"/>
      <c r="U163" s="1"/>
      <c r="V163" s="1"/>
      <c r="W163" s="1"/>
      <c r="X163" s="1"/>
      <c r="Y163" s="1"/>
      <c r="Z163" s="1"/>
      <c r="AA163" s="1"/>
      <c r="AB163" s="1"/>
    </row>
    <row r="164" spans="1:28">
      <c r="A164" s="1"/>
      <c r="B164" s="113"/>
      <c r="C164" s="113"/>
      <c r="D164" s="113"/>
      <c r="E164" s="114"/>
      <c r="F164" s="1"/>
      <c r="G164" s="1"/>
      <c r="H164" s="1"/>
      <c r="I164" s="1"/>
      <c r="J164" s="1"/>
      <c r="K164" s="1"/>
      <c r="L164" s="1"/>
      <c r="M164" s="1"/>
      <c r="N164" s="1"/>
      <c r="O164" s="1"/>
      <c r="P164" s="1"/>
      <c r="Q164" s="1"/>
      <c r="R164" s="1"/>
      <c r="S164" s="1"/>
      <c r="T164" s="1"/>
      <c r="U164" s="1"/>
      <c r="V164" s="1"/>
      <c r="W164" s="1"/>
      <c r="X164" s="1"/>
      <c r="Y164" s="1"/>
      <c r="Z164" s="1"/>
      <c r="AA164" s="1"/>
      <c r="AB164" s="1"/>
    </row>
    <row r="165" spans="1:28">
      <c r="A165" s="1"/>
      <c r="B165" s="113"/>
      <c r="C165" s="113"/>
      <c r="D165" s="113"/>
      <c r="E165" s="114"/>
      <c r="F165" s="1"/>
      <c r="G165" s="1"/>
      <c r="H165" s="1"/>
      <c r="I165" s="1"/>
      <c r="J165" s="1"/>
      <c r="K165" s="1"/>
      <c r="L165" s="1"/>
      <c r="M165" s="1"/>
      <c r="N165" s="1"/>
      <c r="O165" s="1"/>
      <c r="P165" s="1"/>
      <c r="Q165" s="1"/>
      <c r="R165" s="1"/>
      <c r="S165" s="1"/>
      <c r="T165" s="1"/>
      <c r="U165" s="1"/>
      <c r="V165" s="1"/>
      <c r="W165" s="1"/>
      <c r="X165" s="1"/>
      <c r="Y165" s="1"/>
      <c r="Z165" s="1"/>
      <c r="AA165" s="1"/>
      <c r="AB165" s="1"/>
    </row>
    <row r="166" spans="1:28">
      <c r="A166" s="1"/>
      <c r="B166" s="113"/>
      <c r="C166" s="113"/>
      <c r="D166" s="113"/>
      <c r="E166" s="114"/>
      <c r="F166" s="1"/>
      <c r="G166" s="1"/>
      <c r="H166" s="1"/>
      <c r="I166" s="1"/>
      <c r="J166" s="1"/>
      <c r="K166" s="1"/>
      <c r="L166" s="1"/>
      <c r="M166" s="1"/>
      <c r="N166" s="1"/>
      <c r="O166" s="1"/>
      <c r="P166" s="1"/>
      <c r="Q166" s="1"/>
      <c r="R166" s="1"/>
      <c r="S166" s="1"/>
      <c r="T166" s="1"/>
      <c r="U166" s="1"/>
      <c r="V166" s="1"/>
      <c r="W166" s="1"/>
      <c r="X166" s="1"/>
      <c r="Y166" s="1"/>
      <c r="Z166" s="1"/>
      <c r="AA166" s="1"/>
      <c r="AB166" s="1"/>
    </row>
    <row r="167" spans="1:28">
      <c r="A167" s="1"/>
      <c r="B167" s="113"/>
      <c r="C167" s="113"/>
      <c r="D167" s="113"/>
      <c r="E167" s="114"/>
      <c r="F167" s="1"/>
      <c r="G167" s="1"/>
      <c r="H167" s="1"/>
      <c r="I167" s="1"/>
      <c r="J167" s="1"/>
      <c r="K167" s="1"/>
      <c r="L167" s="1"/>
      <c r="M167" s="1"/>
      <c r="N167" s="1"/>
      <c r="O167" s="1"/>
      <c r="P167" s="1"/>
      <c r="Q167" s="1"/>
      <c r="R167" s="1"/>
      <c r="S167" s="1"/>
      <c r="T167" s="1"/>
      <c r="U167" s="1"/>
      <c r="V167" s="1"/>
      <c r="W167" s="1"/>
      <c r="X167" s="1"/>
      <c r="Y167" s="1"/>
      <c r="Z167" s="1"/>
      <c r="AA167" s="1"/>
      <c r="AB167" s="1"/>
    </row>
    <row r="168" spans="1:28">
      <c r="A168" s="1"/>
      <c r="B168" s="113"/>
      <c r="C168" s="113"/>
      <c r="D168" s="113"/>
      <c r="E168" s="114"/>
      <c r="F168" s="1"/>
      <c r="G168" s="1"/>
      <c r="H168" s="1"/>
      <c r="I168" s="1"/>
      <c r="J168" s="1"/>
      <c r="K168" s="1"/>
      <c r="L168" s="1"/>
      <c r="M168" s="1"/>
      <c r="N168" s="1"/>
      <c r="O168" s="1"/>
      <c r="P168" s="1"/>
      <c r="Q168" s="1"/>
      <c r="R168" s="1"/>
      <c r="S168" s="1"/>
      <c r="T168" s="1"/>
      <c r="U168" s="1"/>
      <c r="V168" s="1"/>
      <c r="W168" s="1"/>
      <c r="X168" s="1"/>
      <c r="Y168" s="1"/>
      <c r="Z168" s="1"/>
      <c r="AA168" s="1"/>
      <c r="AB168" s="1"/>
    </row>
    <row r="169" spans="1:28">
      <c r="A169" s="1"/>
      <c r="B169" s="113"/>
      <c r="C169" s="113"/>
      <c r="D169" s="113"/>
      <c r="E169" s="114"/>
      <c r="F169" s="1"/>
      <c r="G169" s="1"/>
      <c r="H169" s="1"/>
      <c r="I169" s="1"/>
      <c r="J169" s="1"/>
      <c r="K169" s="1"/>
      <c r="L169" s="1"/>
      <c r="M169" s="1"/>
      <c r="N169" s="1"/>
      <c r="O169" s="1"/>
      <c r="P169" s="1"/>
      <c r="Q169" s="1"/>
      <c r="R169" s="1"/>
      <c r="S169" s="1"/>
      <c r="T169" s="1"/>
      <c r="U169" s="1"/>
      <c r="V169" s="1"/>
      <c r="W169" s="1"/>
      <c r="X169" s="1"/>
      <c r="Y169" s="1"/>
      <c r="Z169" s="1"/>
      <c r="AA169" s="1"/>
      <c r="AB169" s="1"/>
    </row>
    <row r="170" spans="1:28">
      <c r="A170" s="1"/>
      <c r="B170" s="113"/>
      <c r="C170" s="113"/>
      <c r="D170" s="113"/>
      <c r="E170" s="114"/>
      <c r="F170" s="1"/>
      <c r="G170" s="1"/>
      <c r="H170" s="1"/>
      <c r="I170" s="1"/>
      <c r="J170" s="1"/>
      <c r="K170" s="1"/>
      <c r="L170" s="1"/>
      <c r="M170" s="1"/>
      <c r="N170" s="1"/>
      <c r="O170" s="1"/>
      <c r="P170" s="1"/>
      <c r="Q170" s="1"/>
      <c r="R170" s="1"/>
      <c r="S170" s="1"/>
      <c r="T170" s="1"/>
      <c r="U170" s="1"/>
      <c r="V170" s="1"/>
      <c r="W170" s="1"/>
      <c r="X170" s="1"/>
      <c r="Y170" s="1"/>
      <c r="Z170" s="1"/>
      <c r="AA170" s="1"/>
      <c r="AB170" s="1"/>
    </row>
    <row r="171" spans="1:28">
      <c r="A171" s="1"/>
      <c r="B171" s="113"/>
      <c r="C171" s="113"/>
      <c r="D171" s="113"/>
      <c r="E171" s="114"/>
      <c r="F171" s="1"/>
      <c r="G171" s="1"/>
      <c r="H171" s="1"/>
      <c r="I171" s="1"/>
      <c r="J171" s="1"/>
      <c r="K171" s="1"/>
      <c r="L171" s="1"/>
      <c r="M171" s="1"/>
      <c r="N171" s="1"/>
      <c r="O171" s="1"/>
      <c r="P171" s="1"/>
      <c r="Q171" s="1"/>
      <c r="R171" s="1"/>
      <c r="S171" s="1"/>
      <c r="T171" s="1"/>
      <c r="U171" s="1"/>
      <c r="V171" s="1"/>
      <c r="W171" s="1"/>
      <c r="X171" s="1"/>
      <c r="Y171" s="1"/>
      <c r="Z171" s="1"/>
      <c r="AA171" s="1"/>
      <c r="AB171" s="1"/>
    </row>
    <row r="172" spans="1:28">
      <c r="A172" s="1"/>
      <c r="B172" s="113"/>
      <c r="C172" s="113"/>
      <c r="D172" s="113"/>
      <c r="E172" s="114"/>
      <c r="F172" s="1"/>
      <c r="G172" s="1"/>
      <c r="H172" s="1"/>
      <c r="I172" s="1"/>
      <c r="J172" s="1"/>
      <c r="K172" s="1"/>
      <c r="L172" s="1"/>
      <c r="M172" s="1"/>
      <c r="N172" s="1"/>
      <c r="O172" s="1"/>
      <c r="P172" s="1"/>
      <c r="Q172" s="1"/>
      <c r="R172" s="1"/>
      <c r="S172" s="1"/>
      <c r="T172" s="1"/>
      <c r="U172" s="1"/>
      <c r="V172" s="1"/>
      <c r="W172" s="1"/>
      <c r="X172" s="1"/>
      <c r="Y172" s="1"/>
      <c r="Z172" s="1"/>
      <c r="AA172" s="1"/>
      <c r="AB172" s="1"/>
    </row>
    <row r="173" spans="1:28">
      <c r="A173" s="1"/>
      <c r="B173" s="113"/>
      <c r="C173" s="113"/>
      <c r="D173" s="113"/>
      <c r="E173" s="114"/>
      <c r="F173" s="1"/>
      <c r="G173" s="1"/>
      <c r="H173" s="1"/>
      <c r="I173" s="1"/>
      <c r="J173" s="1"/>
      <c r="K173" s="1"/>
      <c r="L173" s="1"/>
      <c r="M173" s="1"/>
      <c r="N173" s="1"/>
      <c r="O173" s="1"/>
      <c r="P173" s="1"/>
      <c r="Q173" s="1"/>
      <c r="R173" s="1"/>
      <c r="S173" s="1"/>
      <c r="T173" s="1"/>
      <c r="U173" s="1"/>
      <c r="V173" s="1"/>
      <c r="W173" s="1"/>
      <c r="X173" s="1"/>
      <c r="Y173" s="1"/>
      <c r="Z173" s="1"/>
      <c r="AA173" s="1"/>
      <c r="AB173" s="1"/>
    </row>
    <row r="174" spans="1:28">
      <c r="A174" s="1"/>
      <c r="B174" s="113"/>
      <c r="C174" s="113"/>
      <c r="D174" s="113"/>
      <c r="E174" s="114"/>
      <c r="F174" s="1"/>
      <c r="G174" s="1"/>
      <c r="H174" s="1"/>
      <c r="I174" s="1"/>
      <c r="J174" s="1"/>
      <c r="K174" s="1"/>
      <c r="L174" s="1"/>
      <c r="M174" s="1"/>
      <c r="N174" s="1"/>
      <c r="O174" s="1"/>
      <c r="P174" s="1"/>
      <c r="Q174" s="1"/>
      <c r="R174" s="1"/>
      <c r="S174" s="1"/>
      <c r="T174" s="1"/>
      <c r="U174" s="1"/>
      <c r="V174" s="1"/>
      <c r="W174" s="1"/>
      <c r="X174" s="1"/>
      <c r="Y174" s="1"/>
      <c r="Z174" s="1"/>
      <c r="AA174" s="1"/>
      <c r="AB174" s="1"/>
    </row>
    <row r="175" spans="1:28">
      <c r="A175" s="1"/>
      <c r="B175" s="113"/>
      <c r="C175" s="113"/>
      <c r="D175" s="113"/>
      <c r="E175" s="114"/>
      <c r="F175" s="1"/>
      <c r="G175" s="1"/>
      <c r="H175" s="1"/>
      <c r="I175" s="1"/>
      <c r="J175" s="1"/>
      <c r="K175" s="1"/>
      <c r="L175" s="1"/>
      <c r="M175" s="1"/>
      <c r="N175" s="1"/>
      <c r="O175" s="1"/>
      <c r="P175" s="1"/>
      <c r="Q175" s="1"/>
      <c r="R175" s="1"/>
      <c r="S175" s="1"/>
      <c r="T175" s="1"/>
      <c r="U175" s="1"/>
      <c r="V175" s="1"/>
      <c r="W175" s="1"/>
      <c r="X175" s="1"/>
      <c r="Y175" s="1"/>
      <c r="Z175" s="1"/>
      <c r="AA175" s="1"/>
      <c r="AB175" s="1"/>
    </row>
    <row r="176" spans="1:28">
      <c r="A176" s="1"/>
      <c r="B176" s="113"/>
      <c r="C176" s="113"/>
      <c r="D176" s="113"/>
      <c r="E176" s="114"/>
      <c r="F176" s="1"/>
      <c r="G176" s="1"/>
      <c r="H176" s="1"/>
      <c r="I176" s="1"/>
      <c r="J176" s="1"/>
      <c r="K176" s="1"/>
      <c r="L176" s="1"/>
      <c r="M176" s="1"/>
      <c r="N176" s="1"/>
      <c r="O176" s="1"/>
      <c r="P176" s="1"/>
      <c r="Q176" s="1"/>
      <c r="R176" s="1"/>
      <c r="S176" s="1"/>
      <c r="T176" s="1"/>
      <c r="U176" s="1"/>
      <c r="V176" s="1"/>
      <c r="W176" s="1"/>
      <c r="X176" s="1"/>
      <c r="Y176" s="1"/>
      <c r="Z176" s="1"/>
      <c r="AA176" s="1"/>
      <c r="AB176" s="1"/>
    </row>
    <row r="177" spans="1:28">
      <c r="A177" s="1"/>
      <c r="B177" s="113"/>
      <c r="C177" s="113"/>
      <c r="D177" s="113"/>
      <c r="E177" s="114"/>
      <c r="F177" s="1"/>
      <c r="G177" s="1"/>
      <c r="H177" s="1"/>
      <c r="I177" s="1"/>
      <c r="J177" s="1"/>
      <c r="K177" s="1"/>
      <c r="L177" s="1"/>
      <c r="M177" s="1"/>
      <c r="N177" s="1"/>
      <c r="O177" s="1"/>
      <c r="P177" s="1"/>
      <c r="Q177" s="1"/>
      <c r="R177" s="1"/>
      <c r="S177" s="1"/>
      <c r="T177" s="1"/>
      <c r="U177" s="1"/>
      <c r="V177" s="1"/>
      <c r="W177" s="1"/>
      <c r="X177" s="1"/>
      <c r="Y177" s="1"/>
      <c r="Z177" s="1"/>
      <c r="AA177" s="1"/>
      <c r="AB177" s="1"/>
    </row>
    <row r="178" spans="1:28">
      <c r="A178" s="1"/>
      <c r="B178" s="113"/>
      <c r="C178" s="113"/>
      <c r="D178" s="113"/>
      <c r="E178" s="114"/>
      <c r="F178" s="1"/>
      <c r="G178" s="1"/>
      <c r="H178" s="1"/>
      <c r="I178" s="1"/>
      <c r="J178" s="1"/>
      <c r="K178" s="1"/>
      <c r="L178" s="1"/>
      <c r="M178" s="1"/>
      <c r="N178" s="1"/>
      <c r="O178" s="1"/>
      <c r="P178" s="1"/>
      <c r="Q178" s="1"/>
      <c r="R178" s="1"/>
      <c r="S178" s="1"/>
      <c r="T178" s="1"/>
      <c r="U178" s="1"/>
      <c r="V178" s="1"/>
      <c r="W178" s="1"/>
      <c r="X178" s="1"/>
      <c r="Y178" s="1"/>
      <c r="Z178" s="1"/>
      <c r="AA178" s="1"/>
      <c r="AB178" s="1"/>
    </row>
    <row r="179" spans="1:28">
      <c r="A179" s="1"/>
      <c r="B179" s="113"/>
      <c r="C179" s="113"/>
      <c r="D179" s="113"/>
      <c r="E179" s="114"/>
      <c r="F179" s="1"/>
      <c r="G179" s="1"/>
      <c r="H179" s="1"/>
      <c r="I179" s="1"/>
      <c r="J179" s="1"/>
      <c r="K179" s="1"/>
      <c r="L179" s="1"/>
      <c r="M179" s="1"/>
      <c r="N179" s="1"/>
      <c r="O179" s="1"/>
      <c r="P179" s="1"/>
      <c r="Q179" s="1"/>
      <c r="R179" s="1"/>
      <c r="S179" s="1"/>
      <c r="T179" s="1"/>
      <c r="U179" s="1"/>
      <c r="V179" s="1"/>
      <c r="W179" s="1"/>
      <c r="X179" s="1"/>
      <c r="Y179" s="1"/>
      <c r="Z179" s="1"/>
      <c r="AA179" s="1"/>
      <c r="AB179" s="1"/>
    </row>
    <row r="180" spans="1:28">
      <c r="A180" s="1"/>
      <c r="B180" s="113"/>
      <c r="C180" s="113"/>
      <c r="D180" s="113"/>
      <c r="E180" s="114"/>
      <c r="F180" s="1"/>
      <c r="G180" s="1"/>
      <c r="H180" s="1"/>
      <c r="I180" s="1"/>
      <c r="J180" s="1"/>
      <c r="K180" s="1"/>
      <c r="L180" s="1"/>
      <c r="M180" s="1"/>
      <c r="N180" s="1"/>
      <c r="O180" s="1"/>
      <c r="P180" s="1"/>
      <c r="Q180" s="1"/>
      <c r="R180" s="1"/>
      <c r="S180" s="1"/>
      <c r="T180" s="1"/>
      <c r="U180" s="1"/>
      <c r="V180" s="1"/>
      <c r="W180" s="1"/>
      <c r="X180" s="1"/>
      <c r="Y180" s="1"/>
      <c r="Z180" s="1"/>
      <c r="AA180" s="1"/>
      <c r="AB180" s="1"/>
    </row>
    <row r="181" spans="1:28">
      <c r="A181" s="1"/>
      <c r="B181" s="113"/>
      <c r="C181" s="113"/>
      <c r="D181" s="113"/>
      <c r="E181" s="114"/>
      <c r="F181" s="1"/>
      <c r="G181" s="1"/>
      <c r="H181" s="1"/>
      <c r="I181" s="1"/>
      <c r="J181" s="1"/>
      <c r="K181" s="1"/>
      <c r="L181" s="1"/>
      <c r="M181" s="1"/>
      <c r="N181" s="1"/>
      <c r="O181" s="1"/>
      <c r="P181" s="1"/>
      <c r="Q181" s="1"/>
      <c r="R181" s="1"/>
      <c r="S181" s="1"/>
      <c r="T181" s="1"/>
      <c r="U181" s="1"/>
      <c r="V181" s="1"/>
      <c r="W181" s="1"/>
      <c r="X181" s="1"/>
      <c r="Y181" s="1"/>
      <c r="Z181" s="1"/>
      <c r="AA181" s="1"/>
      <c r="AB181" s="1"/>
    </row>
    <row r="182" spans="1:28">
      <c r="A182" s="1"/>
      <c r="B182" s="113"/>
      <c r="C182" s="113"/>
      <c r="D182" s="113"/>
      <c r="E182" s="114"/>
      <c r="F182" s="1"/>
      <c r="G182" s="1"/>
      <c r="H182" s="1"/>
      <c r="I182" s="1"/>
      <c r="J182" s="1"/>
      <c r="K182" s="1"/>
      <c r="L182" s="1"/>
      <c r="M182" s="1"/>
      <c r="N182" s="1"/>
      <c r="O182" s="1"/>
      <c r="P182" s="1"/>
      <c r="Q182" s="1"/>
      <c r="R182" s="1"/>
      <c r="S182" s="1"/>
      <c r="T182" s="1"/>
      <c r="U182" s="1"/>
      <c r="V182" s="1"/>
      <c r="W182" s="1"/>
      <c r="X182" s="1"/>
      <c r="Y182" s="1"/>
      <c r="Z182" s="1"/>
      <c r="AA182" s="1"/>
      <c r="AB182" s="1"/>
    </row>
    <row r="183" spans="1:28">
      <c r="A183" s="1"/>
      <c r="B183" s="113"/>
      <c r="C183" s="113"/>
      <c r="D183" s="113"/>
      <c r="E183" s="114"/>
      <c r="F183" s="1"/>
      <c r="G183" s="1"/>
      <c r="H183" s="1"/>
      <c r="I183" s="1"/>
      <c r="J183" s="1"/>
      <c r="K183" s="1"/>
      <c r="L183" s="1"/>
      <c r="M183" s="1"/>
      <c r="N183" s="1"/>
      <c r="O183" s="1"/>
      <c r="P183" s="1"/>
      <c r="Q183" s="1"/>
      <c r="R183" s="1"/>
      <c r="S183" s="1"/>
      <c r="T183" s="1"/>
      <c r="U183" s="1"/>
      <c r="V183" s="1"/>
      <c r="W183" s="1"/>
      <c r="X183" s="1"/>
      <c r="Y183" s="1"/>
      <c r="Z183" s="1"/>
      <c r="AA183" s="1"/>
      <c r="AB183" s="1"/>
    </row>
    <row r="184" spans="1:28">
      <c r="A184" s="1"/>
      <c r="B184" s="113"/>
      <c r="C184" s="113"/>
      <c r="D184" s="113"/>
      <c r="E184" s="114"/>
      <c r="F184" s="1"/>
      <c r="G184" s="1"/>
      <c r="H184" s="1"/>
      <c r="I184" s="1"/>
      <c r="J184" s="1"/>
      <c r="K184" s="1"/>
      <c r="L184" s="1"/>
      <c r="M184" s="1"/>
      <c r="N184" s="1"/>
      <c r="O184" s="1"/>
      <c r="P184" s="1"/>
      <c r="Q184" s="1"/>
      <c r="R184" s="1"/>
      <c r="S184" s="1"/>
      <c r="T184" s="1"/>
      <c r="U184" s="1"/>
      <c r="V184" s="1"/>
      <c r="W184" s="1"/>
      <c r="X184" s="1"/>
      <c r="Y184" s="1"/>
      <c r="Z184" s="1"/>
      <c r="AA184" s="1"/>
      <c r="AB184" s="1"/>
    </row>
    <row r="185" spans="1:28">
      <c r="A185" s="1"/>
      <c r="B185" s="113"/>
      <c r="C185" s="113"/>
      <c r="D185" s="113"/>
      <c r="E185" s="114"/>
      <c r="F185" s="1"/>
      <c r="G185" s="1"/>
      <c r="H185" s="1"/>
      <c r="I185" s="1"/>
      <c r="J185" s="1"/>
      <c r="K185" s="1"/>
      <c r="L185" s="1"/>
      <c r="M185" s="1"/>
      <c r="N185" s="1"/>
      <c r="O185" s="1"/>
      <c r="P185" s="1"/>
      <c r="Q185" s="1"/>
      <c r="R185" s="1"/>
      <c r="S185" s="1"/>
      <c r="T185" s="1"/>
      <c r="U185" s="1"/>
      <c r="V185" s="1"/>
      <c r="W185" s="1"/>
      <c r="X185" s="1"/>
      <c r="Y185" s="1"/>
      <c r="Z185" s="1"/>
      <c r="AA185" s="1"/>
      <c r="AB185" s="1"/>
    </row>
    <row r="186" spans="1:28">
      <c r="A186" s="1"/>
      <c r="B186" s="113"/>
      <c r="C186" s="113"/>
      <c r="D186" s="113"/>
      <c r="E186" s="114"/>
      <c r="F186" s="1"/>
      <c r="G186" s="1"/>
      <c r="H186" s="1"/>
      <c r="I186" s="1"/>
      <c r="J186" s="1"/>
      <c r="K186" s="1"/>
      <c r="L186" s="1"/>
      <c r="M186" s="1"/>
      <c r="N186" s="1"/>
      <c r="O186" s="1"/>
      <c r="P186" s="1"/>
      <c r="Q186" s="1"/>
      <c r="R186" s="1"/>
      <c r="S186" s="1"/>
      <c r="T186" s="1"/>
      <c r="U186" s="1"/>
      <c r="V186" s="1"/>
      <c r="W186" s="1"/>
      <c r="X186" s="1"/>
      <c r="Y186" s="1"/>
      <c r="Z186" s="1"/>
      <c r="AA186" s="1"/>
      <c r="AB186" s="1"/>
    </row>
    <row r="187" spans="1:28">
      <c r="A187" s="1"/>
      <c r="B187" s="113"/>
      <c r="C187" s="113"/>
      <c r="D187" s="113"/>
      <c r="E187" s="114"/>
      <c r="F187" s="1"/>
      <c r="G187" s="1"/>
      <c r="H187" s="1"/>
      <c r="I187" s="1"/>
      <c r="J187" s="1"/>
      <c r="K187" s="1"/>
      <c r="L187" s="1"/>
      <c r="M187" s="1"/>
      <c r="N187" s="1"/>
      <c r="O187" s="1"/>
      <c r="P187" s="1"/>
      <c r="Q187" s="1"/>
      <c r="R187" s="1"/>
      <c r="S187" s="1"/>
      <c r="T187" s="1"/>
      <c r="U187" s="1"/>
      <c r="V187" s="1"/>
      <c r="W187" s="1"/>
      <c r="X187" s="1"/>
      <c r="Y187" s="1"/>
      <c r="Z187" s="1"/>
      <c r="AA187" s="1"/>
      <c r="AB187" s="1"/>
    </row>
    <row r="188" spans="1:28">
      <c r="A188" s="1"/>
      <c r="B188" s="113"/>
      <c r="C188" s="113"/>
      <c r="D188" s="113"/>
      <c r="E188" s="114"/>
      <c r="F188" s="1"/>
      <c r="G188" s="1"/>
      <c r="H188" s="1"/>
      <c r="I188" s="1"/>
      <c r="J188" s="1"/>
      <c r="K188" s="1"/>
      <c r="L188" s="1"/>
      <c r="M188" s="1"/>
      <c r="N188" s="1"/>
      <c r="O188" s="1"/>
      <c r="P188" s="1"/>
      <c r="Q188" s="1"/>
      <c r="R188" s="1"/>
      <c r="S188" s="1"/>
      <c r="T188" s="1"/>
      <c r="U188" s="1"/>
      <c r="V188" s="1"/>
      <c r="W188" s="1"/>
      <c r="X188" s="1"/>
      <c r="Y188" s="1"/>
      <c r="Z188" s="1"/>
      <c r="AA188" s="1"/>
      <c r="AB188" s="1"/>
    </row>
    <row r="189" spans="1:28">
      <c r="A189" s="1"/>
      <c r="B189" s="113"/>
      <c r="C189" s="113"/>
      <c r="D189" s="113"/>
      <c r="E189" s="114"/>
      <c r="F189" s="1"/>
      <c r="G189" s="1"/>
      <c r="H189" s="1"/>
      <c r="I189" s="1"/>
      <c r="J189" s="1"/>
      <c r="K189" s="1"/>
      <c r="L189" s="1"/>
      <c r="M189" s="1"/>
      <c r="N189" s="1"/>
      <c r="O189" s="1"/>
      <c r="P189" s="1"/>
      <c r="Q189" s="1"/>
      <c r="R189" s="1"/>
      <c r="S189" s="1"/>
      <c r="T189" s="1"/>
      <c r="U189" s="1"/>
      <c r="V189" s="1"/>
      <c r="W189" s="1"/>
      <c r="X189" s="1"/>
      <c r="Y189" s="1"/>
      <c r="Z189" s="1"/>
      <c r="AA189" s="1"/>
      <c r="AB189" s="1"/>
    </row>
    <row r="190" spans="1:28">
      <c r="A190" s="1"/>
      <c r="B190" s="113"/>
      <c r="C190" s="113"/>
      <c r="D190" s="113"/>
      <c r="E190" s="114"/>
      <c r="F190" s="1"/>
      <c r="G190" s="1"/>
      <c r="H190" s="1"/>
      <c r="I190" s="1"/>
      <c r="J190" s="1"/>
      <c r="K190" s="1"/>
      <c r="L190" s="1"/>
      <c r="M190" s="1"/>
      <c r="N190" s="1"/>
      <c r="O190" s="1"/>
      <c r="P190" s="1"/>
      <c r="Q190" s="1"/>
      <c r="R190" s="1"/>
      <c r="S190" s="1"/>
      <c r="T190" s="1"/>
      <c r="U190" s="1"/>
      <c r="V190" s="1"/>
      <c r="W190" s="1"/>
      <c r="X190" s="1"/>
      <c r="Y190" s="1"/>
      <c r="Z190" s="1"/>
      <c r="AA190" s="1"/>
      <c r="AB190" s="1"/>
    </row>
    <row r="191" spans="1:28">
      <c r="A191" s="1"/>
      <c r="B191" s="113"/>
      <c r="C191" s="113"/>
      <c r="D191" s="113"/>
      <c r="E191" s="114"/>
      <c r="F191" s="1"/>
      <c r="G191" s="1"/>
      <c r="H191" s="1"/>
      <c r="I191" s="1"/>
      <c r="J191" s="1"/>
      <c r="K191" s="1"/>
      <c r="L191" s="1"/>
      <c r="M191" s="1"/>
      <c r="N191" s="1"/>
      <c r="O191" s="1"/>
      <c r="P191" s="1"/>
      <c r="Q191" s="1"/>
      <c r="R191" s="1"/>
      <c r="S191" s="1"/>
      <c r="T191" s="1"/>
      <c r="U191" s="1"/>
      <c r="V191" s="1"/>
      <c r="W191" s="1"/>
      <c r="X191" s="1"/>
      <c r="Y191" s="1"/>
      <c r="Z191" s="1"/>
      <c r="AA191" s="1"/>
      <c r="AB191" s="1"/>
    </row>
    <row r="192" spans="1:28">
      <c r="A192" s="1"/>
      <c r="B192" s="113"/>
      <c r="C192" s="113"/>
      <c r="D192" s="113"/>
      <c r="E192" s="114"/>
      <c r="F192" s="1"/>
      <c r="G192" s="1"/>
      <c r="H192" s="1"/>
      <c r="I192" s="1"/>
      <c r="J192" s="1"/>
      <c r="K192" s="1"/>
      <c r="L192" s="1"/>
      <c r="M192" s="1"/>
      <c r="N192" s="1"/>
      <c r="O192" s="1"/>
      <c r="P192" s="1"/>
      <c r="Q192" s="1"/>
      <c r="R192" s="1"/>
      <c r="S192" s="1"/>
      <c r="T192" s="1"/>
      <c r="U192" s="1"/>
      <c r="V192" s="1"/>
      <c r="W192" s="1"/>
      <c r="X192" s="1"/>
      <c r="Y192" s="1"/>
      <c r="Z192" s="1"/>
      <c r="AA192" s="1"/>
      <c r="AB192" s="1"/>
    </row>
    <row r="193" spans="1:28">
      <c r="A193" s="1"/>
      <c r="B193" s="113"/>
      <c r="C193" s="113"/>
      <c r="D193" s="113"/>
      <c r="E193" s="114"/>
      <c r="F193" s="1"/>
      <c r="G193" s="1"/>
      <c r="H193" s="1"/>
      <c r="I193" s="1"/>
      <c r="J193" s="1"/>
      <c r="K193" s="1"/>
      <c r="L193" s="1"/>
      <c r="M193" s="1"/>
      <c r="N193" s="1"/>
      <c r="O193" s="1"/>
      <c r="P193" s="1"/>
      <c r="Q193" s="1"/>
      <c r="R193" s="1"/>
      <c r="S193" s="1"/>
      <c r="T193" s="1"/>
      <c r="U193" s="1"/>
      <c r="V193" s="1"/>
      <c r="W193" s="1"/>
      <c r="X193" s="1"/>
      <c r="Y193" s="1"/>
      <c r="Z193" s="1"/>
      <c r="AA193" s="1"/>
      <c r="AB193" s="1"/>
    </row>
    <row r="194" spans="1:28">
      <c r="A194" s="1"/>
      <c r="B194" s="113"/>
      <c r="C194" s="113"/>
      <c r="D194" s="113"/>
      <c r="E194" s="114"/>
      <c r="F194" s="1"/>
      <c r="G194" s="1"/>
      <c r="H194" s="1"/>
      <c r="I194" s="1"/>
      <c r="J194" s="1"/>
      <c r="K194" s="1"/>
      <c r="L194" s="1"/>
      <c r="M194" s="1"/>
      <c r="N194" s="1"/>
      <c r="O194" s="1"/>
      <c r="P194" s="1"/>
      <c r="Q194" s="1"/>
      <c r="R194" s="1"/>
      <c r="S194" s="1"/>
      <c r="T194" s="1"/>
      <c r="U194" s="1"/>
      <c r="V194" s="1"/>
      <c r="W194" s="1"/>
      <c r="X194" s="1"/>
      <c r="Y194" s="1"/>
      <c r="Z194" s="1"/>
      <c r="AA194" s="1"/>
      <c r="AB194" s="1"/>
    </row>
    <row r="195" spans="1:28">
      <c r="A195" s="1"/>
      <c r="B195" s="113"/>
      <c r="C195" s="113"/>
      <c r="D195" s="113"/>
      <c r="E195" s="114"/>
      <c r="F195" s="1"/>
      <c r="G195" s="1"/>
      <c r="H195" s="1"/>
      <c r="I195" s="1"/>
      <c r="J195" s="1"/>
      <c r="K195" s="1"/>
      <c r="L195" s="1"/>
      <c r="M195" s="1"/>
      <c r="N195" s="1"/>
      <c r="O195" s="1"/>
      <c r="P195" s="1"/>
      <c r="Q195" s="1"/>
      <c r="R195" s="1"/>
      <c r="S195" s="1"/>
      <c r="T195" s="1"/>
      <c r="U195" s="1"/>
      <c r="V195" s="1"/>
      <c r="W195" s="1"/>
      <c r="X195" s="1"/>
      <c r="Y195" s="1"/>
      <c r="Z195" s="1"/>
      <c r="AA195" s="1"/>
      <c r="AB195" s="1"/>
    </row>
    <row r="196" spans="1:28">
      <c r="A196" s="1"/>
      <c r="B196" s="113"/>
      <c r="C196" s="113"/>
      <c r="D196" s="113"/>
      <c r="E196" s="114"/>
      <c r="F196" s="1"/>
      <c r="G196" s="1"/>
      <c r="H196" s="1"/>
      <c r="I196" s="1"/>
      <c r="J196" s="1"/>
      <c r="K196" s="1"/>
      <c r="L196" s="1"/>
      <c r="M196" s="1"/>
      <c r="N196" s="1"/>
      <c r="O196" s="1"/>
      <c r="P196" s="1"/>
      <c r="Q196" s="1"/>
      <c r="R196" s="1"/>
      <c r="S196" s="1"/>
      <c r="T196" s="1"/>
      <c r="U196" s="1"/>
      <c r="V196" s="1"/>
      <c r="W196" s="1"/>
      <c r="X196" s="1"/>
      <c r="Y196" s="1"/>
      <c r="Z196" s="1"/>
      <c r="AA196" s="1"/>
      <c r="AB196" s="1"/>
    </row>
    <row r="197" spans="1:28">
      <c r="A197" s="1"/>
      <c r="B197" s="113"/>
      <c r="C197" s="113"/>
      <c r="D197" s="113"/>
      <c r="E197" s="114"/>
      <c r="F197" s="1"/>
      <c r="G197" s="1"/>
      <c r="H197" s="1"/>
      <c r="I197" s="1"/>
      <c r="J197" s="1"/>
      <c r="K197" s="1"/>
      <c r="L197" s="1"/>
      <c r="M197" s="1"/>
      <c r="N197" s="1"/>
      <c r="O197" s="1"/>
      <c r="P197" s="1"/>
      <c r="Q197" s="1"/>
      <c r="R197" s="1"/>
      <c r="S197" s="1"/>
      <c r="T197" s="1"/>
      <c r="U197" s="1"/>
      <c r="V197" s="1"/>
      <c r="W197" s="1"/>
      <c r="X197" s="1"/>
      <c r="Y197" s="1"/>
      <c r="Z197" s="1"/>
      <c r="AA197" s="1"/>
      <c r="AB197" s="1"/>
    </row>
    <row r="198" spans="1:28">
      <c r="A198" s="1"/>
      <c r="B198" s="113"/>
      <c r="C198" s="113"/>
      <c r="D198" s="113"/>
      <c r="E198" s="114"/>
      <c r="F198" s="1"/>
      <c r="G198" s="1"/>
      <c r="H198" s="1"/>
      <c r="I198" s="1"/>
      <c r="J198" s="1"/>
      <c r="K198" s="1"/>
      <c r="L198" s="1"/>
      <c r="M198" s="1"/>
      <c r="N198" s="1"/>
      <c r="O198" s="1"/>
      <c r="P198" s="1"/>
      <c r="Q198" s="1"/>
      <c r="R198" s="1"/>
      <c r="S198" s="1"/>
      <c r="T198" s="1"/>
      <c r="U198" s="1"/>
      <c r="V198" s="1"/>
      <c r="W198" s="1"/>
      <c r="X198" s="1"/>
      <c r="Y198" s="1"/>
      <c r="Z198" s="1"/>
      <c r="AA198" s="1"/>
      <c r="AB198" s="1"/>
    </row>
    <row r="199" spans="1:28">
      <c r="A199" s="1"/>
      <c r="B199" s="113"/>
      <c r="C199" s="113"/>
      <c r="D199" s="113"/>
      <c r="E199" s="114"/>
      <c r="F199" s="1"/>
      <c r="G199" s="1"/>
      <c r="H199" s="1"/>
      <c r="I199" s="1"/>
      <c r="J199" s="1"/>
      <c r="K199" s="1"/>
      <c r="L199" s="1"/>
      <c r="M199" s="1"/>
      <c r="N199" s="1"/>
      <c r="O199" s="1"/>
      <c r="P199" s="1"/>
      <c r="Q199" s="1"/>
      <c r="R199" s="1"/>
      <c r="S199" s="1"/>
      <c r="T199" s="1"/>
      <c r="U199" s="1"/>
      <c r="V199" s="1"/>
      <c r="W199" s="1"/>
      <c r="X199" s="1"/>
      <c r="Y199" s="1"/>
      <c r="Z199" s="1"/>
      <c r="AA199" s="1"/>
      <c r="AB199" s="1"/>
    </row>
    <row r="200" spans="1:28">
      <c r="A200" s="1"/>
      <c r="B200" s="113"/>
      <c r="C200" s="113"/>
      <c r="D200" s="113"/>
      <c r="E200" s="114"/>
      <c r="F200" s="1"/>
      <c r="G200" s="1"/>
      <c r="H200" s="1"/>
      <c r="I200" s="1"/>
      <c r="J200" s="1"/>
      <c r="K200" s="1"/>
      <c r="L200" s="1"/>
      <c r="M200" s="1"/>
      <c r="N200" s="1"/>
      <c r="O200" s="1"/>
      <c r="P200" s="1"/>
      <c r="Q200" s="1"/>
      <c r="R200" s="1"/>
      <c r="S200" s="1"/>
      <c r="T200" s="1"/>
      <c r="U200" s="1"/>
      <c r="V200" s="1"/>
      <c r="W200" s="1"/>
      <c r="X200" s="1"/>
      <c r="Y200" s="1"/>
      <c r="Z200" s="1"/>
      <c r="AA200" s="1"/>
      <c r="AB200" s="1"/>
    </row>
    <row r="201" spans="1:28">
      <c r="A201" s="1"/>
      <c r="B201" s="113"/>
      <c r="C201" s="113"/>
      <c r="D201" s="113"/>
      <c r="E201" s="114"/>
      <c r="F201" s="1"/>
      <c r="G201" s="1"/>
      <c r="H201" s="1"/>
      <c r="I201" s="1"/>
      <c r="J201" s="1"/>
      <c r="K201" s="1"/>
      <c r="L201" s="1"/>
      <c r="M201" s="1"/>
      <c r="N201" s="1"/>
      <c r="O201" s="1"/>
      <c r="P201" s="1"/>
      <c r="Q201" s="1"/>
      <c r="R201" s="1"/>
      <c r="S201" s="1"/>
      <c r="T201" s="1"/>
      <c r="U201" s="1"/>
      <c r="V201" s="1"/>
      <c r="W201" s="1"/>
      <c r="X201" s="1"/>
      <c r="Y201" s="1"/>
      <c r="Z201" s="1"/>
      <c r="AA201" s="1"/>
      <c r="AB201" s="1"/>
    </row>
    <row r="202" spans="1:28">
      <c r="A202" s="1"/>
      <c r="B202" s="113"/>
      <c r="C202" s="113"/>
      <c r="D202" s="113"/>
      <c r="E202" s="114"/>
      <c r="F202" s="1"/>
      <c r="G202" s="1"/>
      <c r="H202" s="1"/>
      <c r="I202" s="1"/>
      <c r="J202" s="1"/>
      <c r="K202" s="1"/>
      <c r="L202" s="1"/>
      <c r="M202" s="1"/>
      <c r="N202" s="1"/>
      <c r="O202" s="1"/>
      <c r="P202" s="1"/>
      <c r="Q202" s="1"/>
      <c r="R202" s="1"/>
      <c r="S202" s="1"/>
      <c r="T202" s="1"/>
      <c r="U202" s="1"/>
      <c r="V202" s="1"/>
      <c r="W202" s="1"/>
      <c r="X202" s="1"/>
      <c r="Y202" s="1"/>
      <c r="Z202" s="1"/>
      <c r="AA202" s="1"/>
      <c r="AB202" s="1"/>
    </row>
    <row r="203" spans="1:28">
      <c r="A203" s="1"/>
      <c r="B203" s="113"/>
      <c r="C203" s="113"/>
      <c r="D203" s="113"/>
      <c r="E203" s="114"/>
      <c r="F203" s="1"/>
      <c r="G203" s="1"/>
      <c r="H203" s="1"/>
      <c r="I203" s="1"/>
      <c r="J203" s="1"/>
      <c r="K203" s="1"/>
      <c r="L203" s="1"/>
      <c r="M203" s="1"/>
      <c r="N203" s="1"/>
      <c r="O203" s="1"/>
      <c r="P203" s="1"/>
      <c r="Q203" s="1"/>
      <c r="R203" s="1"/>
      <c r="S203" s="1"/>
      <c r="T203" s="1"/>
      <c r="U203" s="1"/>
      <c r="V203" s="1"/>
      <c r="W203" s="1"/>
      <c r="X203" s="1"/>
      <c r="Y203" s="1"/>
      <c r="Z203" s="1"/>
      <c r="AA203" s="1"/>
      <c r="AB203" s="1"/>
    </row>
    <row r="204" spans="1:28">
      <c r="A204" s="1"/>
      <c r="B204" s="113"/>
      <c r="C204" s="113"/>
      <c r="D204" s="113"/>
      <c r="E204" s="114"/>
      <c r="F204" s="1"/>
      <c r="G204" s="1"/>
      <c r="H204" s="1"/>
      <c r="I204" s="1"/>
      <c r="J204" s="1"/>
      <c r="K204" s="1"/>
      <c r="L204" s="1"/>
      <c r="M204" s="1"/>
      <c r="N204" s="1"/>
      <c r="O204" s="1"/>
      <c r="P204" s="1"/>
      <c r="Q204" s="1"/>
      <c r="R204" s="1"/>
      <c r="S204" s="1"/>
      <c r="T204" s="1"/>
      <c r="U204" s="1"/>
      <c r="V204" s="1"/>
      <c r="W204" s="1"/>
      <c r="X204" s="1"/>
      <c r="Y204" s="1"/>
      <c r="Z204" s="1"/>
      <c r="AA204" s="1"/>
      <c r="AB204" s="1"/>
    </row>
    <row r="205" spans="1:28">
      <c r="A205" s="1"/>
      <c r="B205" s="113"/>
      <c r="C205" s="113"/>
      <c r="D205" s="113"/>
      <c r="E205" s="114"/>
      <c r="F205" s="1"/>
      <c r="G205" s="1"/>
      <c r="H205" s="1"/>
      <c r="I205" s="1"/>
      <c r="J205" s="1"/>
      <c r="K205" s="1"/>
      <c r="L205" s="1"/>
      <c r="M205" s="1"/>
      <c r="N205" s="1"/>
      <c r="O205" s="1"/>
      <c r="P205" s="1"/>
      <c r="Q205" s="1"/>
      <c r="R205" s="1"/>
      <c r="S205" s="1"/>
      <c r="T205" s="1"/>
      <c r="U205" s="1"/>
      <c r="V205" s="1"/>
      <c r="W205" s="1"/>
      <c r="X205" s="1"/>
      <c r="Y205" s="1"/>
      <c r="Z205" s="1"/>
      <c r="AA205" s="1"/>
      <c r="AB205" s="1"/>
    </row>
    <row r="206" spans="1:28">
      <c r="A206" s="1"/>
      <c r="B206" s="113"/>
      <c r="C206" s="113"/>
      <c r="D206" s="113"/>
      <c r="E206" s="114"/>
      <c r="F206" s="1"/>
      <c r="G206" s="1"/>
      <c r="H206" s="1"/>
      <c r="I206" s="1"/>
      <c r="J206" s="1"/>
      <c r="K206" s="1"/>
      <c r="L206" s="1"/>
      <c r="M206" s="1"/>
      <c r="N206" s="1"/>
      <c r="O206" s="1"/>
      <c r="P206" s="1"/>
      <c r="Q206" s="1"/>
      <c r="R206" s="1"/>
      <c r="S206" s="1"/>
      <c r="T206" s="1"/>
      <c r="U206" s="1"/>
      <c r="V206" s="1"/>
      <c r="W206" s="1"/>
      <c r="X206" s="1"/>
      <c r="Y206" s="1"/>
      <c r="Z206" s="1"/>
      <c r="AA206" s="1"/>
      <c r="AB206" s="1"/>
    </row>
    <row r="207" spans="1:28">
      <c r="A207" s="1"/>
      <c r="B207" s="113"/>
      <c r="C207" s="113"/>
      <c r="D207" s="113"/>
      <c r="E207" s="114"/>
      <c r="F207" s="1"/>
      <c r="G207" s="1"/>
      <c r="H207" s="1"/>
      <c r="I207" s="1"/>
      <c r="J207" s="1"/>
      <c r="K207" s="1"/>
      <c r="L207" s="1"/>
      <c r="M207" s="1"/>
      <c r="N207" s="1"/>
      <c r="O207" s="1"/>
      <c r="P207" s="1"/>
      <c r="Q207" s="1"/>
      <c r="R207" s="1"/>
      <c r="S207" s="1"/>
      <c r="T207" s="1"/>
      <c r="U207" s="1"/>
      <c r="V207" s="1"/>
      <c r="W207" s="1"/>
      <c r="X207" s="1"/>
      <c r="Y207" s="1"/>
      <c r="Z207" s="1"/>
      <c r="AA207" s="1"/>
      <c r="AB207" s="1"/>
    </row>
    <row r="208" spans="1:28">
      <c r="A208" s="1"/>
      <c r="B208" s="113"/>
      <c r="C208" s="113"/>
      <c r="D208" s="113"/>
      <c r="E208" s="114"/>
      <c r="F208" s="1"/>
      <c r="G208" s="1"/>
      <c r="H208" s="1"/>
      <c r="I208" s="1"/>
      <c r="J208" s="1"/>
      <c r="K208" s="1"/>
      <c r="L208" s="1"/>
      <c r="M208" s="1"/>
      <c r="N208" s="1"/>
      <c r="O208" s="1"/>
      <c r="P208" s="1"/>
      <c r="Q208" s="1"/>
      <c r="R208" s="1"/>
      <c r="S208" s="1"/>
      <c r="T208" s="1"/>
      <c r="U208" s="1"/>
      <c r="V208" s="1"/>
      <c r="W208" s="1"/>
      <c r="X208" s="1"/>
      <c r="Y208" s="1"/>
      <c r="Z208" s="1"/>
      <c r="AA208" s="1"/>
      <c r="AB208" s="1"/>
    </row>
    <row r="209" spans="1:28">
      <c r="A209" s="1"/>
      <c r="B209" s="113"/>
      <c r="C209" s="113"/>
      <c r="D209" s="113"/>
      <c r="E209" s="114"/>
      <c r="F209" s="1"/>
      <c r="G209" s="1"/>
      <c r="H209" s="1"/>
      <c r="I209" s="1"/>
      <c r="J209" s="1"/>
      <c r="K209" s="1"/>
      <c r="L209" s="1"/>
      <c r="M209" s="1"/>
      <c r="N209" s="1"/>
      <c r="O209" s="1"/>
      <c r="P209" s="1"/>
      <c r="Q209" s="1"/>
      <c r="R209" s="1"/>
      <c r="S209" s="1"/>
      <c r="T209" s="1"/>
      <c r="U209" s="1"/>
      <c r="V209" s="1"/>
      <c r="W209" s="1"/>
      <c r="X209" s="1"/>
      <c r="Y209" s="1"/>
      <c r="Z209" s="1"/>
      <c r="AA209" s="1"/>
      <c r="AB209" s="1"/>
    </row>
    <row r="210" spans="1:28">
      <c r="A210" s="1"/>
      <c r="B210" s="113"/>
      <c r="C210" s="113"/>
      <c r="D210" s="113"/>
      <c r="E210" s="114"/>
      <c r="F210" s="1"/>
      <c r="G210" s="1"/>
      <c r="H210" s="1"/>
      <c r="I210" s="1"/>
      <c r="J210" s="1"/>
      <c r="K210" s="1"/>
      <c r="L210" s="1"/>
      <c r="M210" s="1"/>
      <c r="N210" s="1"/>
      <c r="O210" s="1"/>
      <c r="P210" s="1"/>
      <c r="Q210" s="1"/>
      <c r="R210" s="1"/>
      <c r="S210" s="1"/>
      <c r="T210" s="1"/>
      <c r="U210" s="1"/>
      <c r="V210" s="1"/>
      <c r="W210" s="1"/>
      <c r="X210" s="1"/>
      <c r="Y210" s="1"/>
      <c r="Z210" s="1"/>
      <c r="AA210" s="1"/>
      <c r="AB210" s="1"/>
    </row>
    <row r="211" spans="1:28">
      <c r="A211" s="1"/>
      <c r="B211" s="113"/>
      <c r="C211" s="113"/>
      <c r="D211" s="113"/>
      <c r="E211" s="114"/>
      <c r="F211" s="1"/>
      <c r="G211" s="1"/>
      <c r="H211" s="1"/>
      <c r="I211" s="1"/>
      <c r="J211" s="1"/>
      <c r="K211" s="1"/>
      <c r="L211" s="1"/>
      <c r="M211" s="1"/>
      <c r="N211" s="1"/>
      <c r="O211" s="1"/>
      <c r="P211" s="1"/>
      <c r="Q211" s="1"/>
      <c r="R211" s="1"/>
      <c r="S211" s="1"/>
      <c r="T211" s="1"/>
      <c r="U211" s="1"/>
      <c r="V211" s="1"/>
      <c r="W211" s="1"/>
      <c r="X211" s="1"/>
      <c r="Y211" s="1"/>
      <c r="Z211" s="1"/>
      <c r="AA211" s="1"/>
      <c r="AB211" s="1"/>
    </row>
    <row r="212" spans="1:28">
      <c r="A212" s="1"/>
      <c r="B212" s="113"/>
      <c r="C212" s="113"/>
      <c r="D212" s="113"/>
      <c r="E212" s="114"/>
      <c r="F212" s="1"/>
      <c r="G212" s="1"/>
      <c r="H212" s="1"/>
      <c r="I212" s="1"/>
      <c r="J212" s="1"/>
      <c r="K212" s="1"/>
      <c r="L212" s="1"/>
      <c r="M212" s="1"/>
      <c r="N212" s="1"/>
      <c r="O212" s="1"/>
      <c r="P212" s="1"/>
      <c r="Q212" s="1"/>
      <c r="R212" s="1"/>
      <c r="S212" s="1"/>
      <c r="T212" s="1"/>
      <c r="U212" s="1"/>
      <c r="V212" s="1"/>
      <c r="W212" s="1"/>
      <c r="X212" s="1"/>
      <c r="Y212" s="1"/>
      <c r="Z212" s="1"/>
      <c r="AA212" s="1"/>
      <c r="AB212" s="1"/>
    </row>
    <row r="213" spans="1:28">
      <c r="A213" s="1"/>
      <c r="B213" s="113"/>
      <c r="C213" s="113"/>
      <c r="D213" s="113"/>
      <c r="E213" s="114"/>
      <c r="F213" s="1"/>
      <c r="G213" s="1"/>
      <c r="H213" s="1"/>
      <c r="I213" s="1"/>
      <c r="J213" s="1"/>
      <c r="K213" s="1"/>
      <c r="L213" s="1"/>
      <c r="M213" s="1"/>
      <c r="N213" s="1"/>
      <c r="O213" s="1"/>
      <c r="P213" s="1"/>
      <c r="Q213" s="1"/>
      <c r="R213" s="1"/>
      <c r="S213" s="1"/>
      <c r="T213" s="1"/>
      <c r="U213" s="1"/>
      <c r="V213" s="1"/>
      <c r="W213" s="1"/>
      <c r="X213" s="1"/>
      <c r="Y213" s="1"/>
      <c r="Z213" s="1"/>
      <c r="AA213" s="1"/>
      <c r="AB213" s="1"/>
    </row>
    <row r="214" spans="1:28">
      <c r="A214" s="1"/>
      <c r="B214" s="113"/>
      <c r="C214" s="113"/>
      <c r="D214" s="113"/>
      <c r="E214" s="114"/>
      <c r="F214" s="1"/>
      <c r="G214" s="1"/>
      <c r="H214" s="1"/>
      <c r="I214" s="1"/>
      <c r="J214" s="1"/>
      <c r="K214" s="1"/>
      <c r="L214" s="1"/>
      <c r="M214" s="1"/>
      <c r="N214" s="1"/>
      <c r="O214" s="1"/>
      <c r="P214" s="1"/>
      <c r="Q214" s="1"/>
      <c r="R214" s="1"/>
      <c r="S214" s="1"/>
      <c r="T214" s="1"/>
      <c r="U214" s="1"/>
      <c r="V214" s="1"/>
      <c r="W214" s="1"/>
      <c r="X214" s="1"/>
      <c r="Y214" s="1"/>
      <c r="Z214" s="1"/>
      <c r="AA214" s="1"/>
      <c r="AB214" s="1"/>
    </row>
    <row r="215" spans="1:28">
      <c r="A215" s="1"/>
      <c r="B215" s="113"/>
      <c r="C215" s="113"/>
      <c r="D215" s="113"/>
      <c r="E215" s="114"/>
      <c r="F215" s="1"/>
      <c r="G215" s="1"/>
      <c r="H215" s="1"/>
      <c r="I215" s="1"/>
      <c r="J215" s="1"/>
      <c r="K215" s="1"/>
      <c r="L215" s="1"/>
      <c r="M215" s="1"/>
      <c r="N215" s="1"/>
      <c r="O215" s="1"/>
      <c r="P215" s="1"/>
      <c r="Q215" s="1"/>
      <c r="R215" s="1"/>
      <c r="S215" s="1"/>
      <c r="T215" s="1"/>
      <c r="U215" s="1"/>
      <c r="V215" s="1"/>
      <c r="W215" s="1"/>
      <c r="X215" s="1"/>
      <c r="Y215" s="1"/>
      <c r="Z215" s="1"/>
      <c r="AA215" s="1"/>
      <c r="AB215" s="1"/>
    </row>
    <row r="216" spans="1:28">
      <c r="A216" s="1"/>
      <c r="B216" s="113"/>
      <c r="C216" s="113"/>
      <c r="D216" s="113"/>
      <c r="E216" s="114"/>
      <c r="F216" s="1"/>
      <c r="G216" s="1"/>
      <c r="H216" s="1"/>
      <c r="I216" s="1"/>
      <c r="J216" s="1"/>
      <c r="K216" s="1"/>
      <c r="L216" s="1"/>
      <c r="M216" s="1"/>
      <c r="N216" s="1"/>
      <c r="O216" s="1"/>
      <c r="P216" s="1"/>
      <c r="Q216" s="1"/>
      <c r="R216" s="1"/>
      <c r="S216" s="1"/>
      <c r="T216" s="1"/>
      <c r="U216" s="1"/>
      <c r="V216" s="1"/>
      <c r="W216" s="1"/>
      <c r="X216" s="1"/>
      <c r="Y216" s="1"/>
      <c r="Z216" s="1"/>
      <c r="AA216" s="1"/>
      <c r="AB216" s="1"/>
    </row>
    <row r="217" spans="1:28">
      <c r="A217" s="1"/>
      <c r="B217" s="113"/>
      <c r="C217" s="113"/>
      <c r="D217" s="113"/>
      <c r="E217" s="114"/>
      <c r="F217" s="1"/>
      <c r="G217" s="1"/>
      <c r="H217" s="1"/>
      <c r="I217" s="1"/>
      <c r="J217" s="1"/>
      <c r="K217" s="1"/>
      <c r="L217" s="1"/>
      <c r="M217" s="1"/>
      <c r="N217" s="1"/>
      <c r="O217" s="1"/>
      <c r="P217" s="1"/>
      <c r="Q217" s="1"/>
      <c r="R217" s="1"/>
      <c r="S217" s="1"/>
      <c r="T217" s="1"/>
      <c r="U217" s="1"/>
      <c r="V217" s="1"/>
      <c r="W217" s="1"/>
      <c r="X217" s="1"/>
      <c r="Y217" s="1"/>
      <c r="Z217" s="1"/>
      <c r="AA217" s="1"/>
      <c r="AB217" s="1"/>
    </row>
    <row r="218" spans="1:28">
      <c r="A218" s="1"/>
      <c r="B218" s="113"/>
      <c r="C218" s="113"/>
      <c r="D218" s="113"/>
      <c r="E218" s="114"/>
      <c r="F218" s="1"/>
      <c r="G218" s="1"/>
      <c r="H218" s="1"/>
      <c r="I218" s="1"/>
      <c r="J218" s="1"/>
      <c r="K218" s="1"/>
      <c r="L218" s="1"/>
      <c r="M218" s="1"/>
      <c r="N218" s="1"/>
      <c r="O218" s="1"/>
      <c r="P218" s="1"/>
      <c r="Q218" s="1"/>
      <c r="R218" s="1"/>
      <c r="S218" s="1"/>
      <c r="T218" s="1"/>
      <c r="U218" s="1"/>
      <c r="V218" s="1"/>
      <c r="W218" s="1"/>
      <c r="X218" s="1"/>
      <c r="Y218" s="1"/>
      <c r="Z218" s="1"/>
      <c r="AA218" s="1"/>
      <c r="AB218" s="1"/>
    </row>
    <row r="219" spans="1:28">
      <c r="A219" s="1"/>
      <c r="B219" s="113"/>
      <c r="C219" s="113"/>
      <c r="D219" s="113"/>
      <c r="E219" s="114"/>
      <c r="F219" s="1"/>
      <c r="G219" s="1"/>
      <c r="H219" s="1"/>
      <c r="I219" s="1"/>
      <c r="J219" s="1"/>
      <c r="K219" s="1"/>
      <c r="L219" s="1"/>
      <c r="M219" s="1"/>
      <c r="N219" s="1"/>
      <c r="O219" s="1"/>
      <c r="P219" s="1"/>
      <c r="Q219" s="1"/>
      <c r="R219" s="1"/>
      <c r="S219" s="1"/>
      <c r="T219" s="1"/>
      <c r="U219" s="1"/>
      <c r="V219" s="1"/>
      <c r="W219" s="1"/>
      <c r="X219" s="1"/>
      <c r="Y219" s="1"/>
      <c r="Z219" s="1"/>
      <c r="AA219" s="1"/>
      <c r="AB219" s="1"/>
    </row>
    <row r="220" spans="1:28">
      <c r="A220" s="1"/>
      <c r="B220" s="113"/>
      <c r="C220" s="113"/>
      <c r="D220" s="113"/>
      <c r="E220" s="114"/>
      <c r="F220" s="1"/>
      <c r="G220" s="1"/>
      <c r="H220" s="1"/>
      <c r="I220" s="1"/>
      <c r="J220" s="1"/>
      <c r="K220" s="1"/>
      <c r="L220" s="1"/>
      <c r="M220" s="1"/>
      <c r="N220" s="1"/>
      <c r="O220" s="1"/>
      <c r="P220" s="1"/>
      <c r="Q220" s="1"/>
      <c r="R220" s="1"/>
      <c r="S220" s="1"/>
      <c r="T220" s="1"/>
      <c r="U220" s="1"/>
      <c r="V220" s="1"/>
      <c r="W220" s="1"/>
      <c r="X220" s="1"/>
      <c r="Y220" s="1"/>
      <c r="Z220" s="1"/>
      <c r="AA220" s="1"/>
      <c r="AB220" s="1"/>
    </row>
    <row r="221" spans="1:28">
      <c r="A221" s="1"/>
      <c r="B221" s="2"/>
      <c r="C221" s="2"/>
      <c r="D221" s="2"/>
      <c r="E221" s="2"/>
      <c r="F221" s="1"/>
      <c r="G221" s="1"/>
      <c r="H221" s="1"/>
      <c r="I221" s="1"/>
      <c r="J221" s="1"/>
      <c r="K221" s="1"/>
      <c r="L221" s="1"/>
      <c r="M221" s="1"/>
      <c r="N221" s="1"/>
      <c r="O221" s="1"/>
      <c r="P221" s="1"/>
      <c r="Q221" s="1"/>
      <c r="R221" s="1"/>
      <c r="S221" s="1"/>
      <c r="T221" s="1"/>
      <c r="U221" s="1"/>
      <c r="V221" s="1"/>
      <c r="W221" s="1"/>
      <c r="X221" s="1"/>
      <c r="Y221" s="1"/>
      <c r="Z221" s="1"/>
      <c r="AA221" s="1"/>
      <c r="AB221" s="1"/>
    </row>
    <row r="222" spans="1:28">
      <c r="A222" s="1"/>
      <c r="B222" s="2"/>
      <c r="C222" s="2"/>
      <c r="D222" s="2"/>
      <c r="E222" s="2"/>
      <c r="F222" s="1"/>
      <c r="G222" s="1"/>
      <c r="H222" s="1"/>
      <c r="I222" s="1"/>
      <c r="J222" s="1"/>
      <c r="K222" s="1"/>
      <c r="L222" s="1"/>
      <c r="M222" s="1"/>
      <c r="N222" s="1"/>
      <c r="O222" s="1"/>
      <c r="P222" s="1"/>
      <c r="Q222" s="1"/>
      <c r="R222" s="1"/>
      <c r="S222" s="1"/>
      <c r="T222" s="1"/>
      <c r="U222" s="1"/>
      <c r="V222" s="1"/>
      <c r="W222" s="1"/>
      <c r="X222" s="1"/>
      <c r="Y222" s="1"/>
      <c r="Z222" s="1"/>
      <c r="AA222" s="1"/>
      <c r="AB222" s="1"/>
    </row>
    <row r="223" spans="1:28">
      <c r="A223" s="1"/>
      <c r="B223" s="2"/>
      <c r="C223" s="2"/>
      <c r="D223" s="2"/>
      <c r="E223" s="2"/>
      <c r="F223" s="1"/>
      <c r="G223" s="1"/>
      <c r="H223" s="1"/>
      <c r="I223" s="1"/>
      <c r="J223" s="1"/>
      <c r="K223" s="1"/>
      <c r="L223" s="1"/>
      <c r="M223" s="1"/>
      <c r="N223" s="1"/>
      <c r="O223" s="1"/>
      <c r="P223" s="1"/>
      <c r="Q223" s="1"/>
      <c r="R223" s="1"/>
      <c r="S223" s="1"/>
      <c r="T223" s="1"/>
      <c r="U223" s="1"/>
      <c r="V223" s="1"/>
      <c r="W223" s="1"/>
      <c r="X223" s="1"/>
      <c r="Y223" s="1"/>
      <c r="Z223" s="1"/>
      <c r="AA223" s="1"/>
      <c r="AB223" s="1"/>
    </row>
    <row r="224" spans="1:28">
      <c r="A224" s="1"/>
      <c r="B224" s="2"/>
      <c r="C224" s="2"/>
      <c r="D224" s="2"/>
      <c r="E224" s="2"/>
      <c r="F224" s="1"/>
      <c r="G224" s="1"/>
      <c r="H224" s="1"/>
      <c r="I224" s="1"/>
      <c r="J224" s="1"/>
      <c r="K224" s="1"/>
      <c r="L224" s="1"/>
      <c r="M224" s="1"/>
      <c r="N224" s="1"/>
      <c r="O224" s="1"/>
      <c r="P224" s="1"/>
      <c r="Q224" s="1"/>
      <c r="R224" s="1"/>
      <c r="S224" s="1"/>
      <c r="T224" s="1"/>
      <c r="U224" s="1"/>
      <c r="V224" s="1"/>
      <c r="W224" s="1"/>
      <c r="X224" s="1"/>
      <c r="Y224" s="1"/>
      <c r="Z224" s="1"/>
      <c r="AA224" s="1"/>
      <c r="AB224" s="1"/>
    </row>
    <row r="225" spans="1:28">
      <c r="A225" s="1"/>
      <c r="B225" s="2"/>
      <c r="C225" s="2"/>
      <c r="D225" s="2"/>
      <c r="E225" s="2"/>
      <c r="F225" s="1"/>
      <c r="G225" s="1"/>
      <c r="H225" s="1"/>
      <c r="I225" s="1"/>
      <c r="J225" s="1"/>
      <c r="K225" s="1"/>
      <c r="L225" s="1"/>
      <c r="M225" s="1"/>
      <c r="N225" s="1"/>
      <c r="O225" s="1"/>
      <c r="P225" s="1"/>
      <c r="Q225" s="1"/>
      <c r="R225" s="1"/>
      <c r="S225" s="1"/>
      <c r="T225" s="1"/>
      <c r="U225" s="1"/>
      <c r="V225" s="1"/>
      <c r="W225" s="1"/>
      <c r="X225" s="1"/>
      <c r="Y225" s="1"/>
      <c r="Z225" s="1"/>
      <c r="AA225" s="1"/>
      <c r="AB225" s="1"/>
    </row>
  </sheetData>
  <mergeCells count="2">
    <mergeCell ref="B12:I12"/>
    <mergeCell ref="B13:I13"/>
  </mergeCells>
  <pageMargins left="0.7" right="0.7" top="0.75" bottom="0.75" header="0" footer="0"/>
  <pageSetup fitToHeight="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24"/>
  <sheetViews>
    <sheetView workbookViewId="0">
      <selection activeCell="I8" sqref="I8"/>
    </sheetView>
  </sheetViews>
  <sheetFormatPr baseColWidth="10" defaultColWidth="14.42578125" defaultRowHeight="15"/>
  <cols>
    <col min="1" max="1" width="3.7109375" customWidth="1"/>
    <col min="2" max="2" width="13" customWidth="1"/>
    <col min="3" max="3" width="11.28515625" customWidth="1"/>
    <col min="4" max="4" width="63.28515625" customWidth="1"/>
    <col min="5" max="5" width="8.140625" customWidth="1"/>
    <col min="6" max="6" width="8.85546875" customWidth="1"/>
    <col min="7" max="7" width="17.42578125" bestFit="1" customWidth="1"/>
    <col min="8" max="8" width="19.28515625" customWidth="1"/>
    <col min="9" max="9" width="12.85546875" customWidth="1"/>
  </cols>
  <sheetData>
    <row r="1" spans="1:28" ht="18.75">
      <c r="A1" s="6"/>
      <c r="B1" s="1"/>
      <c r="C1" s="2"/>
      <c r="D1" s="3"/>
      <c r="E1" s="3" t="s">
        <v>0</v>
      </c>
      <c r="F1" s="4"/>
      <c r="G1" s="4"/>
      <c r="H1" s="4"/>
      <c r="I1" s="4"/>
      <c r="J1" s="4"/>
      <c r="K1" s="1"/>
      <c r="L1" s="1"/>
      <c r="M1" s="1"/>
      <c r="N1" s="1"/>
      <c r="O1" s="1"/>
      <c r="P1" s="1"/>
      <c r="Q1" s="1"/>
      <c r="R1" s="1"/>
      <c r="S1" s="1"/>
      <c r="T1" s="1"/>
      <c r="U1" s="1"/>
      <c r="V1" s="1"/>
      <c r="W1" s="1"/>
      <c r="X1" s="1"/>
      <c r="Y1" s="1"/>
      <c r="Z1" s="1"/>
      <c r="AA1" s="1"/>
      <c r="AB1" s="1"/>
    </row>
    <row r="2" spans="1:28" ht="15.75">
      <c r="A2" s="6"/>
      <c r="B2" s="1"/>
      <c r="C2" s="2"/>
      <c r="D2" s="7"/>
      <c r="E2" s="7" t="s">
        <v>1</v>
      </c>
      <c r="F2" s="8"/>
      <c r="G2" s="8"/>
      <c r="H2" s="8"/>
      <c r="I2" s="8"/>
      <c r="J2" s="8"/>
      <c r="K2" s="1"/>
      <c r="L2" s="1"/>
      <c r="M2" s="1"/>
      <c r="N2" s="1"/>
      <c r="O2" s="1"/>
      <c r="P2" s="1"/>
      <c r="Q2" s="1"/>
      <c r="R2" s="1"/>
      <c r="S2" s="1"/>
      <c r="T2" s="1"/>
      <c r="U2" s="1"/>
      <c r="V2" s="1"/>
      <c r="W2" s="1"/>
      <c r="X2" s="1"/>
      <c r="Y2" s="1"/>
      <c r="Z2" s="1"/>
      <c r="AA2" s="1"/>
      <c r="AB2" s="1"/>
    </row>
    <row r="3" spans="1:28" ht="15.75">
      <c r="A3" s="6"/>
      <c r="B3" s="1"/>
      <c r="C3" s="2"/>
      <c r="D3" s="7"/>
      <c r="E3" s="7" t="s">
        <v>2</v>
      </c>
      <c r="F3" s="8"/>
      <c r="G3" s="8"/>
      <c r="H3" s="8"/>
      <c r="I3" s="8"/>
      <c r="J3" s="8"/>
      <c r="K3" s="1"/>
      <c r="L3" s="1"/>
      <c r="M3" s="1"/>
      <c r="N3" s="1"/>
      <c r="O3" s="1"/>
      <c r="P3" s="1"/>
      <c r="Q3" s="1"/>
      <c r="R3" s="1"/>
      <c r="S3" s="1"/>
      <c r="T3" s="1"/>
      <c r="U3" s="1"/>
      <c r="V3" s="1"/>
      <c r="W3" s="1"/>
      <c r="X3" s="1"/>
      <c r="Y3" s="1"/>
      <c r="Z3" s="1"/>
      <c r="AA3" s="1"/>
      <c r="AB3" s="1"/>
    </row>
    <row r="4" spans="1:28">
      <c r="A4" s="6"/>
      <c r="B4" s="1"/>
      <c r="C4" s="2"/>
      <c r="D4" s="2"/>
      <c r="E4" s="2"/>
      <c r="F4" s="2"/>
      <c r="G4" s="10"/>
      <c r="H4" s="11"/>
      <c r="I4" s="11"/>
      <c r="J4" s="1"/>
      <c r="K4" s="1"/>
      <c r="L4" s="1"/>
      <c r="M4" s="1"/>
      <c r="N4" s="1"/>
      <c r="O4" s="1"/>
      <c r="P4" s="1"/>
      <c r="Q4" s="1"/>
      <c r="R4" s="1"/>
      <c r="S4" s="1"/>
      <c r="T4" s="1"/>
      <c r="U4" s="1"/>
      <c r="V4" s="1"/>
      <c r="W4" s="1"/>
      <c r="X4" s="1"/>
      <c r="Y4" s="1"/>
      <c r="Z4" s="1"/>
      <c r="AA4" s="1"/>
      <c r="AB4" s="1"/>
    </row>
    <row r="5" spans="1:28">
      <c r="A5" s="6"/>
      <c r="B5" s="1"/>
      <c r="C5" s="2"/>
      <c r="D5" s="2"/>
      <c r="E5" s="2"/>
      <c r="F5" s="2"/>
      <c r="G5" s="10"/>
      <c r="H5" s="11"/>
      <c r="I5" s="11"/>
      <c r="J5" s="1"/>
      <c r="K5" s="1"/>
      <c r="L5" s="1"/>
      <c r="M5" s="1"/>
      <c r="N5" s="1"/>
      <c r="O5" s="1"/>
      <c r="P5" s="1"/>
      <c r="Q5" s="1"/>
      <c r="R5" s="1"/>
      <c r="S5" s="1"/>
      <c r="T5" s="1"/>
      <c r="U5" s="1"/>
      <c r="V5" s="1"/>
      <c r="W5" s="1"/>
      <c r="X5" s="1"/>
      <c r="Y5" s="1"/>
      <c r="Z5" s="1"/>
      <c r="AA5" s="1"/>
      <c r="AB5" s="1"/>
    </row>
    <row r="6" spans="1:28">
      <c r="A6" s="1"/>
      <c r="B6" s="13" t="s">
        <v>3</v>
      </c>
      <c r="C6" s="13"/>
      <c r="D6" s="2"/>
      <c r="E6" s="2"/>
      <c r="F6" s="2"/>
      <c r="G6" s="10"/>
      <c r="H6" s="11"/>
      <c r="I6" s="11"/>
      <c r="J6" s="1"/>
      <c r="K6" s="1"/>
      <c r="L6" s="1"/>
      <c r="M6" s="1"/>
      <c r="N6" s="1"/>
      <c r="O6" s="1"/>
      <c r="P6" s="1"/>
      <c r="Q6" s="1"/>
      <c r="R6" s="1"/>
      <c r="S6" s="1"/>
      <c r="T6" s="1"/>
      <c r="U6" s="1"/>
      <c r="V6" s="1"/>
      <c r="W6" s="1"/>
      <c r="X6" s="1"/>
      <c r="Y6" s="1"/>
      <c r="Z6" s="1"/>
      <c r="AA6" s="1"/>
      <c r="AB6" s="1"/>
    </row>
    <row r="7" spans="1:28">
      <c r="A7" s="1"/>
      <c r="B7" s="14" t="s">
        <v>4</v>
      </c>
      <c r="C7" s="14"/>
      <c r="D7" s="2"/>
      <c r="E7" s="2"/>
      <c r="F7" s="13"/>
      <c r="G7" s="13"/>
      <c r="H7" s="15" t="s">
        <v>532</v>
      </c>
      <c r="I7" s="1"/>
      <c r="K7" s="1"/>
      <c r="L7" s="1"/>
      <c r="M7" s="1"/>
      <c r="N7" s="1"/>
      <c r="O7" s="1"/>
      <c r="P7" s="1"/>
      <c r="Q7" s="1"/>
      <c r="R7" s="1"/>
      <c r="S7" s="1"/>
      <c r="T7" s="1"/>
      <c r="U7" s="1"/>
      <c r="V7" s="1"/>
      <c r="W7" s="1"/>
      <c r="X7" s="1"/>
      <c r="Y7" s="1"/>
      <c r="Z7" s="1"/>
      <c r="AA7" s="1"/>
      <c r="AB7" s="1"/>
    </row>
    <row r="8" spans="1:28">
      <c r="A8" s="1"/>
      <c r="B8" s="13" t="s">
        <v>5</v>
      </c>
      <c r="C8" s="13"/>
      <c r="D8" s="2"/>
      <c r="E8" s="2"/>
      <c r="F8" s="13"/>
      <c r="G8" s="13"/>
      <c r="H8" s="13" t="s">
        <v>533</v>
      </c>
      <c r="I8" s="1"/>
      <c r="K8" s="1"/>
      <c r="L8" s="1"/>
      <c r="M8" s="1"/>
      <c r="N8" s="1"/>
      <c r="O8" s="1"/>
      <c r="P8" s="1"/>
      <c r="Q8" s="1"/>
      <c r="R8" s="1"/>
      <c r="S8" s="1"/>
      <c r="T8" s="1"/>
      <c r="U8" s="1"/>
      <c r="V8" s="1"/>
      <c r="W8" s="1"/>
      <c r="X8" s="1"/>
      <c r="Y8" s="1"/>
      <c r="Z8" s="1"/>
      <c r="AA8" s="1"/>
      <c r="AB8" s="1"/>
    </row>
    <row r="9" spans="1:28">
      <c r="A9" s="1"/>
      <c r="B9" s="17" t="s">
        <v>6</v>
      </c>
      <c r="C9" s="17"/>
      <c r="D9" s="18"/>
      <c r="E9" s="18"/>
      <c r="F9" s="19" t="s">
        <v>7</v>
      </c>
      <c r="G9" s="20" t="s">
        <v>531</v>
      </c>
      <c r="H9" s="21" t="s">
        <v>8</v>
      </c>
      <c r="I9" s="22">
        <v>43997</v>
      </c>
      <c r="K9" s="1"/>
      <c r="L9" s="1"/>
      <c r="M9" s="1"/>
      <c r="N9" s="1"/>
      <c r="O9" s="1"/>
      <c r="P9" s="1"/>
      <c r="Q9" s="1"/>
      <c r="R9" s="1"/>
      <c r="S9" s="1"/>
      <c r="T9" s="1"/>
      <c r="U9" s="1"/>
      <c r="V9" s="1"/>
      <c r="W9" s="1"/>
      <c r="X9" s="1"/>
      <c r="Y9" s="1"/>
      <c r="Z9" s="1"/>
      <c r="AA9" s="1"/>
      <c r="AB9" s="1"/>
    </row>
    <row r="10" spans="1:28">
      <c r="A10" s="1"/>
      <c r="B10" s="1"/>
      <c r="C10" s="23"/>
      <c r="D10" s="18"/>
      <c r="E10" s="18"/>
      <c r="F10" s="24"/>
      <c r="G10" s="24"/>
      <c r="H10" s="11"/>
      <c r="I10" s="11"/>
      <c r="J10" s="1"/>
      <c r="K10" s="1"/>
      <c r="L10" s="1"/>
      <c r="M10" s="1"/>
      <c r="N10" s="1"/>
      <c r="O10" s="1"/>
      <c r="P10" s="1"/>
      <c r="Q10" s="1"/>
      <c r="R10" s="1"/>
      <c r="S10" s="1"/>
      <c r="T10" s="1"/>
      <c r="U10" s="1"/>
      <c r="V10" s="1"/>
      <c r="W10" s="1"/>
      <c r="X10" s="1"/>
      <c r="Y10" s="1"/>
      <c r="Z10" s="1"/>
      <c r="AA10" s="1"/>
      <c r="AB10" s="1"/>
    </row>
    <row r="11" spans="1:28">
      <c r="A11" s="1"/>
      <c r="B11" s="25" t="s">
        <v>22</v>
      </c>
      <c r="C11" s="26" t="s">
        <v>23</v>
      </c>
      <c r="D11" s="27" t="s">
        <v>9</v>
      </c>
      <c r="E11" s="26" t="s">
        <v>10</v>
      </c>
      <c r="F11" s="26" t="s">
        <v>11</v>
      </c>
      <c r="G11" s="26" t="s">
        <v>24</v>
      </c>
      <c r="H11" s="26" t="s">
        <v>25</v>
      </c>
      <c r="I11" s="26" t="s">
        <v>12</v>
      </c>
      <c r="J11" s="1"/>
      <c r="K11" s="1"/>
      <c r="L11" s="1"/>
      <c r="M11" s="1"/>
      <c r="N11" s="1"/>
      <c r="O11" s="1"/>
      <c r="P11" s="1"/>
      <c r="Q11" s="1"/>
      <c r="R11" s="1"/>
      <c r="S11" s="1"/>
      <c r="T11" s="1"/>
      <c r="U11" s="1"/>
      <c r="V11" s="1"/>
      <c r="W11" s="1"/>
      <c r="X11" s="1"/>
      <c r="Y11" s="1"/>
      <c r="Z11" s="1"/>
      <c r="AA11" s="1"/>
      <c r="AB11" s="1"/>
    </row>
    <row r="12" spans="1:28" ht="18.75">
      <c r="A12" s="1"/>
      <c r="B12" s="281" t="s">
        <v>26</v>
      </c>
      <c r="C12" s="282"/>
      <c r="D12" s="282"/>
      <c r="E12" s="282"/>
      <c r="F12" s="282"/>
      <c r="G12" s="282"/>
      <c r="H12" s="282"/>
      <c r="I12" s="283"/>
      <c r="J12" s="1"/>
      <c r="K12" s="1"/>
      <c r="L12" s="1"/>
      <c r="M12" s="1"/>
      <c r="N12" s="1"/>
      <c r="O12" s="1"/>
      <c r="P12" s="1"/>
      <c r="Q12" s="1"/>
      <c r="R12" s="1"/>
      <c r="S12" s="1"/>
      <c r="T12" s="1"/>
      <c r="U12" s="1"/>
      <c r="V12" s="1"/>
      <c r="W12" s="1"/>
      <c r="X12" s="1"/>
      <c r="Y12" s="1"/>
      <c r="Z12" s="1"/>
      <c r="AA12" s="1"/>
      <c r="AB12" s="1"/>
    </row>
    <row r="13" spans="1:28" ht="15.75">
      <c r="A13" s="1"/>
      <c r="B13" s="290" t="s">
        <v>313</v>
      </c>
      <c r="C13" s="291"/>
      <c r="D13" s="291"/>
      <c r="E13" s="291"/>
      <c r="F13" s="291"/>
      <c r="G13" s="291"/>
      <c r="H13" s="291"/>
      <c r="I13" s="292"/>
      <c r="J13" s="1"/>
      <c r="K13" s="1"/>
      <c r="L13" s="1"/>
      <c r="M13" s="1"/>
      <c r="N13" s="1"/>
      <c r="O13" s="1"/>
      <c r="P13" s="1"/>
      <c r="Q13" s="1"/>
      <c r="R13" s="1"/>
      <c r="S13" s="1"/>
      <c r="T13" s="1"/>
      <c r="U13" s="1"/>
      <c r="V13" s="1"/>
      <c r="W13" s="1"/>
      <c r="X13" s="1"/>
      <c r="Y13" s="1"/>
      <c r="Z13" s="1"/>
      <c r="AA13" s="1"/>
      <c r="AB13" s="1"/>
    </row>
    <row r="14" spans="1:28" ht="225">
      <c r="A14" s="1"/>
      <c r="B14" s="143" t="s">
        <v>314</v>
      </c>
      <c r="C14" s="127"/>
      <c r="D14" s="204" t="s">
        <v>363</v>
      </c>
      <c r="E14" s="99" t="s">
        <v>74</v>
      </c>
      <c r="F14" s="125">
        <v>560.20000000000005</v>
      </c>
      <c r="G14" s="51"/>
      <c r="H14" s="121"/>
      <c r="I14" s="122">
        <f t="shared" ref="I14:I15" si="0">F14*G14</f>
        <v>0</v>
      </c>
      <c r="J14" s="1"/>
      <c r="N14" s="1"/>
      <c r="O14" s="1"/>
      <c r="P14" s="1"/>
      <c r="Q14" s="1"/>
      <c r="R14" s="1"/>
      <c r="S14" s="1"/>
      <c r="T14" s="1"/>
      <c r="U14" s="1"/>
      <c r="V14" s="1"/>
      <c r="W14" s="1"/>
      <c r="X14" s="1"/>
      <c r="Y14" s="1"/>
      <c r="Z14" s="1"/>
      <c r="AA14" s="1"/>
      <c r="AB14" s="1"/>
    </row>
    <row r="15" spans="1:28" ht="56.25">
      <c r="A15" s="1"/>
      <c r="B15" s="143" t="s">
        <v>314</v>
      </c>
      <c r="C15" s="127"/>
      <c r="D15" s="205" t="s">
        <v>315</v>
      </c>
      <c r="E15" s="99" t="s">
        <v>74</v>
      </c>
      <c r="F15" s="125">
        <v>299.89999999999998</v>
      </c>
      <c r="G15" s="51"/>
      <c r="H15" s="121"/>
      <c r="I15" s="122">
        <f t="shared" si="0"/>
        <v>0</v>
      </c>
      <c r="J15" s="1"/>
      <c r="N15" s="1"/>
      <c r="O15" s="1"/>
      <c r="P15" s="1"/>
      <c r="Q15" s="1"/>
      <c r="R15" s="1"/>
      <c r="S15" s="1"/>
      <c r="T15" s="1"/>
      <c r="U15" s="1"/>
      <c r="V15" s="1"/>
      <c r="W15" s="1"/>
      <c r="X15" s="1"/>
      <c r="Y15" s="1"/>
      <c r="Z15" s="1"/>
      <c r="AA15" s="1"/>
      <c r="AB15" s="1"/>
    </row>
    <row r="16" spans="1:28" ht="15.75">
      <c r="B16" s="146"/>
      <c r="C16" s="146"/>
      <c r="D16" s="206" t="s">
        <v>316</v>
      </c>
      <c r="E16" s="146"/>
      <c r="F16" s="146"/>
      <c r="G16" s="146"/>
      <c r="H16" s="146"/>
      <c r="I16" s="147"/>
    </row>
    <row r="17" spans="2:11" ht="225">
      <c r="B17" s="143" t="s">
        <v>317</v>
      </c>
      <c r="C17" s="127"/>
      <c r="D17" s="204" t="s">
        <v>363</v>
      </c>
      <c r="E17" s="99" t="s">
        <v>74</v>
      </c>
      <c r="F17" s="125">
        <v>79.37</v>
      </c>
      <c r="G17" s="51"/>
      <c r="H17" s="121"/>
      <c r="I17" s="122">
        <f t="shared" ref="I17:I19" si="1">F17*G17</f>
        <v>0</v>
      </c>
    </row>
    <row r="18" spans="2:11" ht="56.25">
      <c r="B18" s="143" t="s">
        <v>318</v>
      </c>
      <c r="C18" s="127"/>
      <c r="D18" s="205" t="s">
        <v>315</v>
      </c>
      <c r="E18" s="99" t="s">
        <v>74</v>
      </c>
      <c r="F18" s="125">
        <v>48.71</v>
      </c>
      <c r="G18" s="51"/>
      <c r="H18" s="121"/>
      <c r="I18" s="122">
        <f t="shared" si="1"/>
        <v>0</v>
      </c>
      <c r="K18" s="51"/>
    </row>
    <row r="19" spans="2:11" ht="90">
      <c r="B19" s="143" t="s">
        <v>319</v>
      </c>
      <c r="C19" s="127"/>
      <c r="D19" s="207" t="s">
        <v>364</v>
      </c>
      <c r="E19" s="48" t="s">
        <v>29</v>
      </c>
      <c r="F19" s="148">
        <v>6</v>
      </c>
      <c r="G19" s="90"/>
      <c r="H19" s="121"/>
      <c r="I19" s="122">
        <f t="shared" si="1"/>
        <v>0</v>
      </c>
    </row>
    <row r="21" spans="2:11">
      <c r="I21" s="149"/>
    </row>
    <row r="22" spans="2:11">
      <c r="H22" s="137" t="s">
        <v>255</v>
      </c>
      <c r="I22" s="150">
        <f>SUM(I14:I20)</f>
        <v>0</v>
      </c>
    </row>
    <row r="23" spans="2:11">
      <c r="H23" s="137" t="s">
        <v>256</v>
      </c>
      <c r="I23" s="151">
        <f>I22*0.16</f>
        <v>0</v>
      </c>
    </row>
    <row r="24" spans="2:11">
      <c r="H24" s="137" t="s">
        <v>21</v>
      </c>
      <c r="I24" s="150">
        <f>I23+I22</f>
        <v>0</v>
      </c>
    </row>
  </sheetData>
  <mergeCells count="2">
    <mergeCell ref="B12:I12"/>
    <mergeCell ref="B13:I13"/>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X1000"/>
  <sheetViews>
    <sheetView workbookViewId="0">
      <selection activeCell="I8" sqref="I8"/>
    </sheetView>
  </sheetViews>
  <sheetFormatPr baseColWidth="10" defaultColWidth="14.42578125" defaultRowHeight="15"/>
  <cols>
    <col min="1" max="1" width="3.7109375" customWidth="1"/>
    <col min="2" max="2" width="13" customWidth="1"/>
    <col min="3" max="3" width="12.85546875" customWidth="1"/>
    <col min="4" max="4" width="63.28515625" customWidth="1"/>
    <col min="5" max="5" width="11.140625" customWidth="1"/>
    <col min="6" max="6" width="8.5703125" customWidth="1"/>
    <col min="7" max="7" width="10.7109375" customWidth="1"/>
    <col min="8" max="8" width="20" customWidth="1"/>
    <col min="9" max="9" width="14.140625" customWidth="1"/>
  </cols>
  <sheetData>
    <row r="1" spans="2:24" ht="18.75">
      <c r="B1" s="1"/>
      <c r="C1" s="2"/>
      <c r="D1" s="3"/>
      <c r="E1" s="3" t="s">
        <v>0</v>
      </c>
      <c r="F1" s="4"/>
      <c r="G1" s="152"/>
      <c r="H1" s="4"/>
      <c r="I1" s="4"/>
      <c r="J1" s="1"/>
      <c r="K1" s="1"/>
      <c r="L1" s="1"/>
      <c r="M1" s="1"/>
      <c r="N1" s="1"/>
      <c r="O1" s="1"/>
      <c r="P1" s="1"/>
      <c r="Q1" s="1"/>
      <c r="R1" s="1"/>
      <c r="S1" s="1"/>
      <c r="T1" s="1"/>
      <c r="U1" s="1"/>
      <c r="V1" s="1"/>
      <c r="W1" s="1"/>
      <c r="X1" s="1"/>
    </row>
    <row r="2" spans="2:24" ht="15.75">
      <c r="B2" s="1"/>
      <c r="C2" s="2"/>
      <c r="D2" s="7"/>
      <c r="E2" s="7" t="s">
        <v>1</v>
      </c>
      <c r="F2" s="8"/>
      <c r="G2" s="153"/>
      <c r="H2" s="8"/>
      <c r="I2" s="8"/>
      <c r="J2" s="1"/>
      <c r="K2" s="1"/>
      <c r="L2" s="1"/>
      <c r="M2" s="1"/>
      <c r="N2" s="1"/>
      <c r="O2" s="1"/>
      <c r="P2" s="1"/>
      <c r="Q2" s="1"/>
      <c r="R2" s="1"/>
      <c r="S2" s="1"/>
      <c r="T2" s="1"/>
      <c r="U2" s="1"/>
      <c r="V2" s="1"/>
      <c r="W2" s="1"/>
      <c r="X2" s="1"/>
    </row>
    <row r="3" spans="2:24" ht="15.75">
      <c r="B3" s="1"/>
      <c r="C3" s="2"/>
      <c r="D3" s="7"/>
      <c r="E3" s="7" t="s">
        <v>2</v>
      </c>
      <c r="F3" s="8"/>
      <c r="G3" s="153"/>
      <c r="H3" s="8"/>
      <c r="I3" s="8"/>
      <c r="J3" s="1"/>
      <c r="K3" s="1"/>
      <c r="L3" s="1"/>
      <c r="M3" s="1"/>
      <c r="N3" s="1"/>
      <c r="O3" s="1"/>
      <c r="P3" s="1"/>
      <c r="Q3" s="1"/>
      <c r="R3" s="1"/>
      <c r="S3" s="1"/>
      <c r="T3" s="1"/>
      <c r="U3" s="1"/>
      <c r="V3" s="1"/>
      <c r="W3" s="1"/>
      <c r="X3" s="1"/>
    </row>
    <row r="4" spans="2:24">
      <c r="B4" s="1"/>
      <c r="C4" s="2"/>
      <c r="D4" s="2"/>
      <c r="E4" s="2"/>
      <c r="F4" s="2"/>
      <c r="G4" s="154"/>
      <c r="H4" s="11"/>
      <c r="I4" s="11"/>
      <c r="J4" s="1"/>
      <c r="K4" s="1"/>
      <c r="L4" s="1"/>
      <c r="M4" s="1"/>
      <c r="N4" s="1"/>
      <c r="O4" s="1"/>
      <c r="P4" s="1"/>
      <c r="Q4" s="1"/>
      <c r="R4" s="1"/>
      <c r="S4" s="1"/>
      <c r="T4" s="1"/>
      <c r="U4" s="1"/>
      <c r="V4" s="1"/>
      <c r="W4" s="1"/>
      <c r="X4" s="1"/>
    </row>
    <row r="5" spans="2:24">
      <c r="B5" s="1"/>
      <c r="C5" s="2"/>
      <c r="D5" s="2"/>
      <c r="E5" s="2"/>
      <c r="F5" s="2"/>
      <c r="G5" s="154"/>
      <c r="H5" s="11"/>
      <c r="I5" s="11"/>
      <c r="J5" s="1"/>
      <c r="K5" s="1"/>
      <c r="L5" s="1"/>
      <c r="M5" s="1"/>
      <c r="N5" s="1"/>
      <c r="O5" s="1"/>
      <c r="P5" s="1"/>
      <c r="Q5" s="1"/>
      <c r="R5" s="1"/>
      <c r="S5" s="1"/>
      <c r="T5" s="1"/>
      <c r="U5" s="1"/>
      <c r="V5" s="1"/>
      <c r="W5" s="1"/>
      <c r="X5" s="1"/>
    </row>
    <row r="6" spans="2:24">
      <c r="B6" s="13" t="s">
        <v>3</v>
      </c>
      <c r="C6" s="13"/>
      <c r="D6" s="2"/>
      <c r="E6" s="2"/>
      <c r="F6" s="2"/>
      <c r="G6" s="154"/>
      <c r="H6" s="11"/>
      <c r="I6" s="11"/>
      <c r="J6" s="1"/>
      <c r="K6" s="1"/>
      <c r="L6" s="1"/>
      <c r="M6" s="1"/>
      <c r="N6" s="1"/>
      <c r="O6" s="1"/>
      <c r="P6" s="1"/>
      <c r="Q6" s="1"/>
      <c r="R6" s="1"/>
      <c r="S6" s="1"/>
      <c r="T6" s="1"/>
      <c r="U6" s="1"/>
      <c r="V6" s="1"/>
      <c r="W6" s="1"/>
      <c r="X6" s="1"/>
    </row>
    <row r="7" spans="2:24">
      <c r="B7" s="14" t="s">
        <v>4</v>
      </c>
      <c r="C7" s="14"/>
      <c r="D7" s="2"/>
      <c r="E7" s="2"/>
      <c r="F7" s="13"/>
      <c r="G7" s="153"/>
      <c r="H7" s="15" t="s">
        <v>532</v>
      </c>
      <c r="J7" s="1"/>
      <c r="K7" s="1"/>
      <c r="L7" s="1"/>
      <c r="M7" s="1"/>
      <c r="N7" s="1"/>
      <c r="O7" s="1"/>
      <c r="P7" s="1"/>
      <c r="Q7" s="1"/>
      <c r="R7" s="1"/>
      <c r="S7" s="1"/>
      <c r="T7" s="1"/>
      <c r="U7" s="1"/>
      <c r="V7" s="1"/>
      <c r="W7" s="1"/>
      <c r="X7" s="1"/>
    </row>
    <row r="8" spans="2:24">
      <c r="B8" s="13" t="s">
        <v>5</v>
      </c>
      <c r="C8" s="13"/>
      <c r="D8" s="2"/>
      <c r="E8" s="2"/>
      <c r="F8" s="13"/>
      <c r="G8" s="153"/>
      <c r="H8" s="13" t="s">
        <v>533</v>
      </c>
      <c r="I8" s="13"/>
      <c r="J8" s="1"/>
      <c r="K8" s="1"/>
      <c r="L8" s="1"/>
      <c r="M8" s="1"/>
      <c r="N8" s="1"/>
      <c r="O8" s="1"/>
      <c r="P8" s="1"/>
      <c r="Q8" s="1"/>
      <c r="R8" s="1"/>
      <c r="S8" s="1"/>
      <c r="T8" s="1"/>
      <c r="U8" s="1"/>
      <c r="V8" s="1"/>
      <c r="W8" s="1"/>
      <c r="X8" s="1"/>
    </row>
    <row r="9" spans="2:24">
      <c r="B9" s="17" t="s">
        <v>6</v>
      </c>
      <c r="C9" s="17"/>
      <c r="D9" s="18"/>
      <c r="E9" s="18"/>
      <c r="F9" s="19" t="s">
        <v>7</v>
      </c>
      <c r="G9" s="155" t="s">
        <v>531</v>
      </c>
      <c r="H9" s="21" t="s">
        <v>8</v>
      </c>
      <c r="I9" s="22">
        <v>43997</v>
      </c>
      <c r="K9" s="1"/>
      <c r="L9" s="1"/>
      <c r="M9" s="1"/>
      <c r="N9" s="1"/>
      <c r="O9" s="1"/>
      <c r="P9" s="1"/>
      <c r="Q9" s="1"/>
      <c r="R9" s="1"/>
      <c r="S9" s="1"/>
      <c r="T9" s="1"/>
      <c r="U9" s="1"/>
      <c r="V9" s="1"/>
      <c r="W9" s="1"/>
      <c r="X9" s="1"/>
    </row>
    <row r="10" spans="2:24">
      <c r="B10" s="1"/>
      <c r="C10" s="23"/>
      <c r="D10" s="18"/>
      <c r="E10" s="18"/>
      <c r="F10" s="24"/>
      <c r="G10" s="156"/>
      <c r="H10" s="11"/>
      <c r="I10" s="11"/>
      <c r="J10" s="1"/>
      <c r="K10" s="1"/>
      <c r="L10" s="1"/>
      <c r="M10" s="1"/>
      <c r="N10" s="1"/>
      <c r="O10" s="1"/>
      <c r="P10" s="1"/>
      <c r="Q10" s="1"/>
      <c r="R10" s="1"/>
      <c r="S10" s="1"/>
      <c r="T10" s="1"/>
      <c r="U10" s="1"/>
      <c r="V10" s="1"/>
      <c r="W10" s="1"/>
      <c r="X10" s="1"/>
    </row>
    <row r="11" spans="2:24">
      <c r="B11" s="25" t="s">
        <v>22</v>
      </c>
      <c r="C11" s="26" t="s">
        <v>23</v>
      </c>
      <c r="D11" s="27" t="s">
        <v>9</v>
      </c>
      <c r="E11" s="26" t="s">
        <v>10</v>
      </c>
      <c r="F11" s="26" t="s">
        <v>11</v>
      </c>
      <c r="G11" s="157" t="s">
        <v>24</v>
      </c>
      <c r="H11" s="26" t="s">
        <v>25</v>
      </c>
      <c r="I11" s="26" t="s">
        <v>12</v>
      </c>
      <c r="J11" s="1"/>
      <c r="K11" s="1"/>
      <c r="L11" s="1"/>
      <c r="M11" s="1"/>
      <c r="N11" s="1"/>
      <c r="O11" s="1"/>
      <c r="P11" s="1"/>
      <c r="Q11" s="1"/>
      <c r="R11" s="1"/>
      <c r="S11" s="1"/>
      <c r="T11" s="1"/>
      <c r="U11" s="1"/>
      <c r="V11" s="1"/>
      <c r="W11" s="1"/>
      <c r="X11" s="1"/>
    </row>
    <row r="12" spans="2:24" ht="18.75">
      <c r="B12" s="281" t="s">
        <v>26</v>
      </c>
      <c r="C12" s="282"/>
      <c r="D12" s="282"/>
      <c r="E12" s="282"/>
      <c r="F12" s="282"/>
      <c r="G12" s="282"/>
      <c r="H12" s="282"/>
      <c r="I12" s="283"/>
      <c r="J12" s="1"/>
      <c r="K12" s="1"/>
      <c r="L12" s="1"/>
      <c r="M12" s="1"/>
      <c r="N12" s="1"/>
      <c r="O12" s="1"/>
      <c r="P12" s="1"/>
      <c r="Q12" s="1"/>
      <c r="R12" s="1"/>
      <c r="S12" s="1"/>
      <c r="T12" s="1"/>
      <c r="U12" s="1"/>
      <c r="V12" s="1"/>
      <c r="W12" s="1"/>
      <c r="X12" s="1"/>
    </row>
    <row r="13" spans="2:24" ht="15.75">
      <c r="B13" s="290" t="s">
        <v>320</v>
      </c>
      <c r="C13" s="291"/>
      <c r="D13" s="291"/>
      <c r="E13" s="291"/>
      <c r="F13" s="291"/>
      <c r="G13" s="291"/>
      <c r="H13" s="291"/>
      <c r="I13" s="292"/>
      <c r="J13" s="1"/>
      <c r="K13" s="1"/>
      <c r="L13" s="1"/>
      <c r="M13" s="1"/>
      <c r="N13" s="1"/>
      <c r="O13" s="1"/>
      <c r="P13" s="1"/>
      <c r="Q13" s="1"/>
      <c r="R13" s="1"/>
      <c r="S13" s="1"/>
      <c r="T13" s="1"/>
      <c r="U13" s="1"/>
      <c r="V13" s="1"/>
      <c r="W13" s="1"/>
      <c r="X13" s="1"/>
    </row>
    <row r="14" spans="2:24" ht="96">
      <c r="B14" s="99" t="s">
        <v>321</v>
      </c>
      <c r="C14" s="127"/>
      <c r="D14" s="158" t="s">
        <v>322</v>
      </c>
      <c r="E14" s="99" t="s">
        <v>39</v>
      </c>
      <c r="F14" s="125">
        <v>515</v>
      </c>
      <c r="G14" s="159"/>
      <c r="H14" s="95"/>
      <c r="I14" s="122">
        <f t="shared" ref="I14:I29" si="0">F14*G14</f>
        <v>0</v>
      </c>
      <c r="M14" s="1"/>
      <c r="N14" s="1"/>
      <c r="O14" s="1"/>
      <c r="P14" s="1"/>
      <c r="Q14" s="1"/>
      <c r="R14" s="1"/>
      <c r="S14" s="1"/>
      <c r="T14" s="1"/>
      <c r="U14" s="1"/>
      <c r="V14" s="1"/>
      <c r="W14" s="1"/>
      <c r="X14" s="1"/>
    </row>
    <row r="15" spans="2:24" ht="72">
      <c r="B15" s="99" t="s">
        <v>323</v>
      </c>
      <c r="C15" s="127"/>
      <c r="D15" s="160" t="s">
        <v>324</v>
      </c>
      <c r="E15" s="99" t="s">
        <v>39</v>
      </c>
      <c r="F15" s="125">
        <v>55.2</v>
      </c>
      <c r="G15" s="159"/>
      <c r="H15" s="95"/>
      <c r="I15" s="122">
        <f t="shared" si="0"/>
        <v>0</v>
      </c>
    </row>
    <row r="16" spans="2:24" ht="56.25">
      <c r="B16" s="109" t="s">
        <v>325</v>
      </c>
      <c r="C16" s="123"/>
      <c r="D16" s="124" t="s">
        <v>326</v>
      </c>
      <c r="E16" s="48" t="s">
        <v>161</v>
      </c>
      <c r="F16" s="82">
        <v>4</v>
      </c>
      <c r="G16" s="159"/>
      <c r="H16" s="95"/>
      <c r="I16" s="122">
        <f t="shared" si="0"/>
        <v>0</v>
      </c>
    </row>
    <row r="17" spans="2:9" ht="78.75">
      <c r="B17" s="109" t="s">
        <v>327</v>
      </c>
      <c r="C17" s="123"/>
      <c r="D17" s="124" t="s">
        <v>328</v>
      </c>
      <c r="E17" s="48" t="s">
        <v>29</v>
      </c>
      <c r="F17" s="82">
        <v>4</v>
      </c>
      <c r="G17" s="159"/>
      <c r="H17" s="95"/>
      <c r="I17" s="122">
        <f t="shared" si="0"/>
        <v>0</v>
      </c>
    </row>
    <row r="18" spans="2:9" ht="33.75">
      <c r="B18" s="109" t="s">
        <v>329</v>
      </c>
      <c r="C18" s="123"/>
      <c r="D18" s="124" t="s">
        <v>330</v>
      </c>
      <c r="E18" s="48" t="s">
        <v>29</v>
      </c>
      <c r="F18" s="82">
        <v>2</v>
      </c>
      <c r="G18" s="159"/>
      <c r="H18" s="95"/>
      <c r="I18" s="122">
        <f t="shared" si="0"/>
        <v>0</v>
      </c>
    </row>
    <row r="19" spans="2:9" ht="33.75">
      <c r="B19" s="109" t="s">
        <v>331</v>
      </c>
      <c r="C19" s="123"/>
      <c r="D19" s="124" t="s">
        <v>332</v>
      </c>
      <c r="E19" s="48" t="s">
        <v>29</v>
      </c>
      <c r="F19" s="82">
        <v>4</v>
      </c>
      <c r="G19" s="159"/>
      <c r="H19" s="95"/>
      <c r="I19" s="122">
        <f t="shared" si="0"/>
        <v>0</v>
      </c>
    </row>
    <row r="20" spans="2:9" ht="33.75">
      <c r="B20" s="109" t="s">
        <v>333</v>
      </c>
      <c r="C20" s="123"/>
      <c r="D20" s="124" t="s">
        <v>334</v>
      </c>
      <c r="E20" s="48" t="s">
        <v>29</v>
      </c>
      <c r="F20" s="82">
        <v>4</v>
      </c>
      <c r="G20" s="159"/>
      <c r="H20" s="95"/>
      <c r="I20" s="122">
        <f t="shared" si="0"/>
        <v>0</v>
      </c>
    </row>
    <row r="21" spans="2:9" ht="56.25">
      <c r="B21" s="109" t="s">
        <v>335</v>
      </c>
      <c r="C21" s="123"/>
      <c r="D21" s="124" t="s">
        <v>336</v>
      </c>
      <c r="E21" s="48" t="s">
        <v>29</v>
      </c>
      <c r="F21" s="82">
        <v>4</v>
      </c>
      <c r="G21" s="159"/>
      <c r="H21" s="95"/>
      <c r="I21" s="122">
        <f t="shared" si="0"/>
        <v>0</v>
      </c>
    </row>
    <row r="22" spans="2:9" ht="45">
      <c r="B22" s="109" t="s">
        <v>337</v>
      </c>
      <c r="C22" s="123"/>
      <c r="D22" s="124" t="s">
        <v>338</v>
      </c>
      <c r="E22" s="48" t="s">
        <v>29</v>
      </c>
      <c r="F22" s="82">
        <v>8</v>
      </c>
      <c r="G22" s="159"/>
      <c r="H22" s="95"/>
      <c r="I22" s="122">
        <f t="shared" si="0"/>
        <v>0</v>
      </c>
    </row>
    <row r="23" spans="2:9" ht="60">
      <c r="B23" s="109" t="s">
        <v>339</v>
      </c>
      <c r="C23" s="123"/>
      <c r="D23" s="161" t="s">
        <v>340</v>
      </c>
      <c r="E23" s="48" t="s">
        <v>29</v>
      </c>
      <c r="F23" s="82">
        <v>1</v>
      </c>
      <c r="G23" s="159"/>
      <c r="H23" s="95"/>
      <c r="I23" s="122">
        <f t="shared" si="0"/>
        <v>0</v>
      </c>
    </row>
    <row r="24" spans="2:9" ht="45">
      <c r="B24" s="109" t="s">
        <v>341</v>
      </c>
      <c r="C24" s="123"/>
      <c r="D24" s="162" t="s">
        <v>342</v>
      </c>
      <c r="E24" s="48" t="s">
        <v>29</v>
      </c>
      <c r="F24" s="82">
        <v>450</v>
      </c>
      <c r="G24" s="159"/>
      <c r="H24" s="95"/>
      <c r="I24" s="122">
        <f t="shared" si="0"/>
        <v>0</v>
      </c>
    </row>
    <row r="25" spans="2:9" ht="48">
      <c r="B25" s="109" t="s">
        <v>343</v>
      </c>
      <c r="C25" s="123"/>
      <c r="D25" s="163" t="s">
        <v>344</v>
      </c>
      <c r="E25" s="48" t="s">
        <v>29</v>
      </c>
      <c r="F25" s="82">
        <v>1</v>
      </c>
      <c r="G25" s="159"/>
      <c r="H25" s="95"/>
      <c r="I25" s="122">
        <f t="shared" si="0"/>
        <v>0</v>
      </c>
    </row>
    <row r="26" spans="2:9" ht="72">
      <c r="B26" s="109" t="s">
        <v>345</v>
      </c>
      <c r="C26" s="123"/>
      <c r="D26" s="164" t="s">
        <v>346</v>
      </c>
      <c r="E26" s="48" t="s">
        <v>29</v>
      </c>
      <c r="F26" s="82">
        <v>1</v>
      </c>
      <c r="G26" s="159"/>
      <c r="H26" s="95"/>
      <c r="I26" s="122">
        <f t="shared" si="0"/>
        <v>0</v>
      </c>
    </row>
    <row r="27" spans="2:9" ht="48">
      <c r="B27" s="109" t="s">
        <v>347</v>
      </c>
      <c r="C27" s="123"/>
      <c r="D27" s="165" t="s">
        <v>348</v>
      </c>
      <c r="E27" s="48" t="s">
        <v>29</v>
      </c>
      <c r="F27" s="82">
        <v>2</v>
      </c>
      <c r="G27" s="159"/>
      <c r="H27" s="95"/>
      <c r="I27" s="122">
        <f t="shared" si="0"/>
        <v>0</v>
      </c>
    </row>
    <row r="28" spans="2:9" ht="33.75">
      <c r="B28" s="109" t="s">
        <v>349</v>
      </c>
      <c r="C28" s="123"/>
      <c r="D28" s="124" t="s">
        <v>350</v>
      </c>
      <c r="E28" s="48" t="s">
        <v>29</v>
      </c>
      <c r="F28" s="82">
        <v>100</v>
      </c>
      <c r="G28" s="159"/>
      <c r="H28" s="95"/>
      <c r="I28" s="122">
        <f t="shared" si="0"/>
        <v>0</v>
      </c>
    </row>
    <row r="29" spans="2:9" ht="112.5">
      <c r="B29" s="109" t="s">
        <v>351</v>
      </c>
      <c r="C29" s="123"/>
      <c r="D29" s="124" t="s">
        <v>352</v>
      </c>
      <c r="E29" s="48" t="s">
        <v>29</v>
      </c>
      <c r="F29" s="82">
        <v>12</v>
      </c>
      <c r="G29" s="159"/>
      <c r="H29" s="95"/>
      <c r="I29" s="122">
        <f t="shared" si="0"/>
        <v>0</v>
      </c>
    </row>
    <row r="30" spans="2:9">
      <c r="B30" s="166"/>
      <c r="D30" s="167"/>
      <c r="E30" s="88"/>
      <c r="F30" s="89"/>
      <c r="G30" s="168"/>
      <c r="H30" s="167"/>
      <c r="I30" s="167"/>
    </row>
    <row r="31" spans="2:9">
      <c r="B31" s="166"/>
      <c r="D31" s="167"/>
      <c r="E31" s="88"/>
      <c r="F31" s="89"/>
      <c r="G31" s="168"/>
      <c r="H31" s="167"/>
      <c r="I31" s="169"/>
    </row>
    <row r="32" spans="2:9">
      <c r="G32" s="170"/>
      <c r="H32" s="137" t="s">
        <v>255</v>
      </c>
      <c r="I32" s="150">
        <f>SUM(I14:I30)</f>
        <v>0</v>
      </c>
    </row>
    <row r="33" spans="7:9">
      <c r="G33" s="170"/>
      <c r="H33" s="137" t="s">
        <v>256</v>
      </c>
      <c r="I33" s="171">
        <f>I32*0.16</f>
        <v>0</v>
      </c>
    </row>
    <row r="34" spans="7:9">
      <c r="G34" s="170"/>
      <c r="H34" s="137" t="s">
        <v>21</v>
      </c>
      <c r="I34" s="172">
        <f>I33+I32</f>
        <v>0</v>
      </c>
    </row>
    <row r="35" spans="7:9">
      <c r="G35" s="170"/>
    </row>
    <row r="36" spans="7:9">
      <c r="G36" s="170"/>
    </row>
    <row r="37" spans="7:9">
      <c r="G37" s="170"/>
    </row>
    <row r="38" spans="7:9">
      <c r="G38" s="170"/>
    </row>
    <row r="39" spans="7:9">
      <c r="G39" s="170"/>
    </row>
    <row r="40" spans="7:9">
      <c r="G40" s="170"/>
    </row>
    <row r="41" spans="7:9">
      <c r="G41" s="170"/>
    </row>
    <row r="42" spans="7:9">
      <c r="G42" s="170"/>
    </row>
    <row r="43" spans="7:9">
      <c r="G43" s="170"/>
    </row>
    <row r="44" spans="7:9">
      <c r="G44" s="170"/>
    </row>
    <row r="45" spans="7:9">
      <c r="G45" s="170"/>
    </row>
    <row r="46" spans="7:9">
      <c r="G46" s="170"/>
    </row>
    <row r="47" spans="7:9">
      <c r="G47" s="170"/>
    </row>
    <row r="48" spans="7:9">
      <c r="G48" s="170"/>
    </row>
    <row r="49" spans="7:7">
      <c r="G49" s="170"/>
    </row>
    <row r="50" spans="7:7">
      <c r="G50" s="170"/>
    </row>
    <row r="51" spans="7:7">
      <c r="G51" s="170"/>
    </row>
    <row r="52" spans="7:7">
      <c r="G52" s="170"/>
    </row>
    <row r="53" spans="7:7">
      <c r="G53" s="170"/>
    </row>
    <row r="54" spans="7:7">
      <c r="G54" s="170"/>
    </row>
    <row r="55" spans="7:7">
      <c r="G55" s="170"/>
    </row>
    <row r="56" spans="7:7">
      <c r="G56" s="170"/>
    </row>
    <row r="57" spans="7:7">
      <c r="G57" s="170"/>
    </row>
    <row r="58" spans="7:7">
      <c r="G58" s="170"/>
    </row>
    <row r="59" spans="7:7">
      <c r="G59" s="170"/>
    </row>
    <row r="60" spans="7:7">
      <c r="G60" s="170"/>
    </row>
    <row r="61" spans="7:7">
      <c r="G61" s="170"/>
    </row>
    <row r="62" spans="7:7">
      <c r="G62" s="170"/>
    </row>
    <row r="63" spans="7:7">
      <c r="G63" s="170"/>
    </row>
    <row r="64" spans="7:7">
      <c r="G64" s="170"/>
    </row>
    <row r="65" spans="7:7">
      <c r="G65" s="170"/>
    </row>
    <row r="66" spans="7:7">
      <c r="G66" s="170"/>
    </row>
    <row r="67" spans="7:7">
      <c r="G67" s="170"/>
    </row>
    <row r="68" spans="7:7">
      <c r="G68" s="170"/>
    </row>
    <row r="69" spans="7:7">
      <c r="G69" s="170"/>
    </row>
    <row r="70" spans="7:7">
      <c r="G70" s="170"/>
    </row>
    <row r="71" spans="7:7">
      <c r="G71" s="170"/>
    </row>
    <row r="72" spans="7:7">
      <c r="G72" s="170"/>
    </row>
    <row r="73" spans="7:7">
      <c r="G73" s="170"/>
    </row>
    <row r="74" spans="7:7">
      <c r="G74" s="170"/>
    </row>
    <row r="75" spans="7:7">
      <c r="G75" s="170"/>
    </row>
    <row r="76" spans="7:7">
      <c r="G76" s="170"/>
    </row>
    <row r="77" spans="7:7">
      <c r="G77" s="170"/>
    </row>
    <row r="78" spans="7:7">
      <c r="G78" s="170"/>
    </row>
    <row r="79" spans="7:7">
      <c r="G79" s="170"/>
    </row>
    <row r="80" spans="7:7">
      <c r="G80" s="170"/>
    </row>
    <row r="81" spans="7:7">
      <c r="G81" s="170"/>
    </row>
    <row r="82" spans="7:7">
      <c r="G82" s="170"/>
    </row>
    <row r="83" spans="7:7">
      <c r="G83" s="170"/>
    </row>
    <row r="84" spans="7:7">
      <c r="G84" s="170"/>
    </row>
    <row r="85" spans="7:7">
      <c r="G85" s="170"/>
    </row>
    <row r="86" spans="7:7">
      <c r="G86" s="170"/>
    </row>
    <row r="87" spans="7:7">
      <c r="G87" s="170"/>
    </row>
    <row r="88" spans="7:7">
      <c r="G88" s="170"/>
    </row>
    <row r="89" spans="7:7">
      <c r="G89" s="170"/>
    </row>
    <row r="90" spans="7:7">
      <c r="G90" s="170"/>
    </row>
    <row r="91" spans="7:7">
      <c r="G91" s="170"/>
    </row>
    <row r="92" spans="7:7">
      <c r="G92" s="170"/>
    </row>
    <row r="93" spans="7:7">
      <c r="G93" s="170"/>
    </row>
    <row r="94" spans="7:7">
      <c r="G94" s="170"/>
    </row>
    <row r="95" spans="7:7">
      <c r="G95" s="170"/>
    </row>
    <row r="96" spans="7:7">
      <c r="G96" s="170"/>
    </row>
    <row r="97" spans="7:7">
      <c r="G97" s="170"/>
    </row>
    <row r="98" spans="7:7">
      <c r="G98" s="170"/>
    </row>
    <row r="99" spans="7:7">
      <c r="G99" s="170"/>
    </row>
    <row r="100" spans="7:7">
      <c r="G100" s="170"/>
    </row>
    <row r="101" spans="7:7">
      <c r="G101" s="170"/>
    </row>
    <row r="102" spans="7:7">
      <c r="G102" s="170"/>
    </row>
    <row r="103" spans="7:7">
      <c r="G103" s="170"/>
    </row>
    <row r="104" spans="7:7">
      <c r="G104" s="170"/>
    </row>
    <row r="105" spans="7:7">
      <c r="G105" s="170"/>
    </row>
    <row r="106" spans="7:7">
      <c r="G106" s="170"/>
    </row>
    <row r="107" spans="7:7">
      <c r="G107" s="170"/>
    </row>
    <row r="108" spans="7:7">
      <c r="G108" s="170"/>
    </row>
    <row r="109" spans="7:7">
      <c r="G109" s="170"/>
    </row>
    <row r="110" spans="7:7">
      <c r="G110" s="170"/>
    </row>
    <row r="111" spans="7:7">
      <c r="G111" s="170"/>
    </row>
    <row r="112" spans="7:7">
      <c r="G112" s="170"/>
    </row>
    <row r="113" spans="7:7">
      <c r="G113" s="170"/>
    </row>
    <row r="114" spans="7:7">
      <c r="G114" s="170"/>
    </row>
    <row r="115" spans="7:7">
      <c r="G115" s="170"/>
    </row>
    <row r="116" spans="7:7">
      <c r="G116" s="170"/>
    </row>
    <row r="117" spans="7:7">
      <c r="G117" s="170"/>
    </row>
    <row r="118" spans="7:7">
      <c r="G118" s="170"/>
    </row>
    <row r="119" spans="7:7">
      <c r="G119" s="170"/>
    </row>
    <row r="120" spans="7:7">
      <c r="G120" s="170"/>
    </row>
    <row r="121" spans="7:7">
      <c r="G121" s="170"/>
    </row>
    <row r="122" spans="7:7">
      <c r="G122" s="170"/>
    </row>
    <row r="123" spans="7:7">
      <c r="G123" s="170"/>
    </row>
    <row r="124" spans="7:7">
      <c r="G124" s="170"/>
    </row>
    <row r="125" spans="7:7">
      <c r="G125" s="170"/>
    </row>
    <row r="126" spans="7:7">
      <c r="G126" s="170"/>
    </row>
    <row r="127" spans="7:7">
      <c r="G127" s="170"/>
    </row>
    <row r="128" spans="7:7">
      <c r="G128" s="170"/>
    </row>
    <row r="129" spans="7:7">
      <c r="G129" s="170"/>
    </row>
    <row r="130" spans="7:7">
      <c r="G130" s="170"/>
    </row>
    <row r="131" spans="7:7">
      <c r="G131" s="170"/>
    </row>
    <row r="132" spans="7:7">
      <c r="G132" s="170"/>
    </row>
    <row r="133" spans="7:7">
      <c r="G133" s="170"/>
    </row>
    <row r="134" spans="7:7">
      <c r="G134" s="170"/>
    </row>
    <row r="135" spans="7:7">
      <c r="G135" s="170"/>
    </row>
    <row r="136" spans="7:7">
      <c r="G136" s="170"/>
    </row>
    <row r="137" spans="7:7">
      <c r="G137" s="170"/>
    </row>
    <row r="138" spans="7:7">
      <c r="G138" s="170"/>
    </row>
    <row r="139" spans="7:7">
      <c r="G139" s="170"/>
    </row>
    <row r="140" spans="7:7">
      <c r="G140" s="170"/>
    </row>
    <row r="141" spans="7:7">
      <c r="G141" s="170"/>
    </row>
    <row r="142" spans="7:7">
      <c r="G142" s="170"/>
    </row>
    <row r="143" spans="7:7">
      <c r="G143" s="170"/>
    </row>
    <row r="144" spans="7:7">
      <c r="G144" s="170"/>
    </row>
    <row r="145" spans="7:7">
      <c r="G145" s="170"/>
    </row>
    <row r="146" spans="7:7">
      <c r="G146" s="170"/>
    </row>
    <row r="147" spans="7:7">
      <c r="G147" s="170"/>
    </row>
    <row r="148" spans="7:7">
      <c r="G148" s="170"/>
    </row>
    <row r="149" spans="7:7">
      <c r="G149" s="170"/>
    </row>
    <row r="150" spans="7:7">
      <c r="G150" s="170"/>
    </row>
    <row r="151" spans="7:7">
      <c r="G151" s="170"/>
    </row>
    <row r="152" spans="7:7">
      <c r="G152" s="170"/>
    </row>
    <row r="153" spans="7:7">
      <c r="G153" s="170"/>
    </row>
    <row r="154" spans="7:7">
      <c r="G154" s="170"/>
    </row>
    <row r="155" spans="7:7">
      <c r="G155" s="170"/>
    </row>
    <row r="156" spans="7:7">
      <c r="G156" s="170"/>
    </row>
    <row r="157" spans="7:7">
      <c r="G157" s="170"/>
    </row>
    <row r="158" spans="7:7">
      <c r="G158" s="170"/>
    </row>
    <row r="159" spans="7:7">
      <c r="G159" s="170"/>
    </row>
    <row r="160" spans="7:7">
      <c r="G160" s="170"/>
    </row>
    <row r="161" spans="7:7">
      <c r="G161" s="170"/>
    </row>
    <row r="162" spans="7:7">
      <c r="G162" s="170"/>
    </row>
    <row r="163" spans="7:7">
      <c r="G163" s="170"/>
    </row>
    <row r="164" spans="7:7">
      <c r="G164" s="170"/>
    </row>
    <row r="165" spans="7:7">
      <c r="G165" s="170"/>
    </row>
    <row r="166" spans="7:7">
      <c r="G166" s="170"/>
    </row>
    <row r="167" spans="7:7">
      <c r="G167" s="170"/>
    </row>
    <row r="168" spans="7:7">
      <c r="G168" s="170"/>
    </row>
    <row r="169" spans="7:7">
      <c r="G169" s="170"/>
    </row>
    <row r="170" spans="7:7">
      <c r="G170" s="170"/>
    </row>
    <row r="171" spans="7:7">
      <c r="G171" s="170"/>
    </row>
    <row r="172" spans="7:7">
      <c r="G172" s="170"/>
    </row>
    <row r="173" spans="7:7">
      <c r="G173" s="170"/>
    </row>
    <row r="174" spans="7:7">
      <c r="G174" s="170"/>
    </row>
    <row r="175" spans="7:7">
      <c r="G175" s="170"/>
    </row>
    <row r="176" spans="7:7">
      <c r="G176" s="170"/>
    </row>
    <row r="177" spans="7:7">
      <c r="G177" s="170"/>
    </row>
    <row r="178" spans="7:7">
      <c r="G178" s="170"/>
    </row>
    <row r="179" spans="7:7">
      <c r="G179" s="170"/>
    </row>
    <row r="180" spans="7:7">
      <c r="G180" s="170"/>
    </row>
    <row r="181" spans="7:7">
      <c r="G181" s="170"/>
    </row>
    <row r="182" spans="7:7">
      <c r="G182" s="170"/>
    </row>
    <row r="183" spans="7:7">
      <c r="G183" s="170"/>
    </row>
    <row r="184" spans="7:7">
      <c r="G184" s="170"/>
    </row>
    <row r="185" spans="7:7">
      <c r="G185" s="170"/>
    </row>
    <row r="186" spans="7:7">
      <c r="G186" s="170"/>
    </row>
    <row r="187" spans="7:7">
      <c r="G187" s="170"/>
    </row>
    <row r="188" spans="7:7">
      <c r="G188" s="170"/>
    </row>
    <row r="189" spans="7:7">
      <c r="G189" s="170"/>
    </row>
    <row r="190" spans="7:7">
      <c r="G190" s="170"/>
    </row>
    <row r="191" spans="7:7">
      <c r="G191" s="170"/>
    </row>
    <row r="192" spans="7:7">
      <c r="G192" s="170"/>
    </row>
    <row r="193" spans="7:7">
      <c r="G193" s="170"/>
    </row>
    <row r="194" spans="7:7">
      <c r="G194" s="170"/>
    </row>
    <row r="195" spans="7:7">
      <c r="G195" s="170"/>
    </row>
    <row r="196" spans="7:7">
      <c r="G196" s="170"/>
    </row>
    <row r="197" spans="7:7">
      <c r="G197" s="170"/>
    </row>
    <row r="198" spans="7:7">
      <c r="G198" s="170"/>
    </row>
    <row r="199" spans="7:7">
      <c r="G199" s="170"/>
    </row>
    <row r="200" spans="7:7">
      <c r="G200" s="170"/>
    </row>
    <row r="201" spans="7:7">
      <c r="G201" s="170"/>
    </row>
    <row r="202" spans="7:7">
      <c r="G202" s="170"/>
    </row>
    <row r="203" spans="7:7">
      <c r="G203" s="170"/>
    </row>
    <row r="204" spans="7:7">
      <c r="G204" s="170"/>
    </row>
    <row r="205" spans="7:7">
      <c r="G205" s="170"/>
    </row>
    <row r="206" spans="7:7">
      <c r="G206" s="170"/>
    </row>
    <row r="207" spans="7:7">
      <c r="G207" s="170"/>
    </row>
    <row r="208" spans="7:7">
      <c r="G208" s="170"/>
    </row>
    <row r="209" spans="7:7">
      <c r="G209" s="170"/>
    </row>
    <row r="210" spans="7:7">
      <c r="G210" s="170"/>
    </row>
    <row r="211" spans="7:7">
      <c r="G211" s="170"/>
    </row>
    <row r="212" spans="7:7">
      <c r="G212" s="170"/>
    </row>
    <row r="213" spans="7:7">
      <c r="G213" s="170"/>
    </row>
    <row r="214" spans="7:7">
      <c r="G214" s="170"/>
    </row>
    <row r="215" spans="7:7">
      <c r="G215" s="170"/>
    </row>
    <row r="216" spans="7:7">
      <c r="G216" s="170"/>
    </row>
    <row r="217" spans="7:7">
      <c r="G217" s="170"/>
    </row>
    <row r="218" spans="7:7">
      <c r="G218" s="170"/>
    </row>
    <row r="219" spans="7:7">
      <c r="G219" s="170"/>
    </row>
    <row r="220" spans="7:7">
      <c r="G220" s="170"/>
    </row>
    <row r="221" spans="7:7">
      <c r="G221" s="170"/>
    </row>
    <row r="222" spans="7:7">
      <c r="G222" s="170"/>
    </row>
    <row r="223" spans="7:7">
      <c r="G223" s="170"/>
    </row>
    <row r="224" spans="7:7">
      <c r="G224" s="170"/>
    </row>
    <row r="225" spans="7:7">
      <c r="G225" s="170"/>
    </row>
    <row r="226" spans="7:7">
      <c r="G226" s="170"/>
    </row>
    <row r="227" spans="7:7">
      <c r="G227" s="170"/>
    </row>
    <row r="228" spans="7:7">
      <c r="G228" s="170"/>
    </row>
    <row r="229" spans="7:7">
      <c r="G229" s="170"/>
    </row>
    <row r="230" spans="7:7">
      <c r="G230" s="170"/>
    </row>
    <row r="231" spans="7:7">
      <c r="G231" s="170"/>
    </row>
    <row r="232" spans="7:7">
      <c r="G232" s="170"/>
    </row>
    <row r="233" spans="7:7">
      <c r="G233" s="170"/>
    </row>
    <row r="234" spans="7:7">
      <c r="G234" s="170"/>
    </row>
    <row r="235" spans="7:7">
      <c r="G235" s="170"/>
    </row>
    <row r="236" spans="7:7">
      <c r="G236" s="170"/>
    </row>
    <row r="237" spans="7:7">
      <c r="G237" s="170"/>
    </row>
    <row r="238" spans="7:7">
      <c r="G238" s="170"/>
    </row>
    <row r="239" spans="7:7">
      <c r="G239" s="170"/>
    </row>
    <row r="240" spans="7:7">
      <c r="G240" s="170"/>
    </row>
    <row r="241" spans="7:7">
      <c r="G241" s="170"/>
    </row>
    <row r="242" spans="7:7">
      <c r="G242" s="170"/>
    </row>
    <row r="243" spans="7:7">
      <c r="G243" s="170"/>
    </row>
    <row r="244" spans="7:7">
      <c r="G244" s="170"/>
    </row>
    <row r="245" spans="7:7">
      <c r="G245" s="170"/>
    </row>
    <row r="246" spans="7:7">
      <c r="G246" s="170"/>
    </row>
    <row r="247" spans="7:7">
      <c r="G247" s="170"/>
    </row>
    <row r="248" spans="7:7">
      <c r="G248" s="170"/>
    </row>
    <row r="249" spans="7:7">
      <c r="G249" s="170"/>
    </row>
    <row r="250" spans="7:7">
      <c r="G250" s="170"/>
    </row>
    <row r="251" spans="7:7">
      <c r="G251" s="170"/>
    </row>
    <row r="252" spans="7:7">
      <c r="G252" s="170"/>
    </row>
    <row r="253" spans="7:7">
      <c r="G253" s="170"/>
    </row>
    <row r="254" spans="7:7">
      <c r="G254" s="170"/>
    </row>
    <row r="255" spans="7:7">
      <c r="G255" s="170"/>
    </row>
    <row r="256" spans="7:7">
      <c r="G256" s="170"/>
    </row>
    <row r="257" spans="7:7">
      <c r="G257" s="170"/>
    </row>
    <row r="258" spans="7:7">
      <c r="G258" s="170"/>
    </row>
    <row r="259" spans="7:7">
      <c r="G259" s="170"/>
    </row>
    <row r="260" spans="7:7">
      <c r="G260" s="170"/>
    </row>
    <row r="261" spans="7:7">
      <c r="G261" s="170"/>
    </row>
    <row r="262" spans="7:7">
      <c r="G262" s="170"/>
    </row>
    <row r="263" spans="7:7">
      <c r="G263" s="170"/>
    </row>
    <row r="264" spans="7:7">
      <c r="G264" s="170"/>
    </row>
    <row r="265" spans="7:7">
      <c r="G265" s="170"/>
    </row>
    <row r="266" spans="7:7">
      <c r="G266" s="170"/>
    </row>
    <row r="267" spans="7:7">
      <c r="G267" s="170"/>
    </row>
    <row r="268" spans="7:7">
      <c r="G268" s="170"/>
    </row>
    <row r="269" spans="7:7">
      <c r="G269" s="170"/>
    </row>
    <row r="270" spans="7:7">
      <c r="G270" s="170"/>
    </row>
    <row r="271" spans="7:7">
      <c r="G271" s="170"/>
    </row>
    <row r="272" spans="7:7">
      <c r="G272" s="170"/>
    </row>
    <row r="273" spans="7:7">
      <c r="G273" s="170"/>
    </row>
    <row r="274" spans="7:7">
      <c r="G274" s="170"/>
    </row>
    <row r="275" spans="7:7">
      <c r="G275" s="170"/>
    </row>
    <row r="276" spans="7:7">
      <c r="G276" s="170"/>
    </row>
    <row r="277" spans="7:7">
      <c r="G277" s="170"/>
    </row>
    <row r="278" spans="7:7">
      <c r="G278" s="170"/>
    </row>
    <row r="279" spans="7:7">
      <c r="G279" s="170"/>
    </row>
    <row r="280" spans="7:7">
      <c r="G280" s="170"/>
    </row>
    <row r="281" spans="7:7">
      <c r="G281" s="170"/>
    </row>
    <row r="282" spans="7:7">
      <c r="G282" s="170"/>
    </row>
    <row r="283" spans="7:7">
      <c r="G283" s="170"/>
    </row>
    <row r="284" spans="7:7">
      <c r="G284" s="170"/>
    </row>
    <row r="285" spans="7:7">
      <c r="G285" s="170"/>
    </row>
    <row r="286" spans="7:7">
      <c r="G286" s="170"/>
    </row>
    <row r="287" spans="7:7">
      <c r="G287" s="170"/>
    </row>
    <row r="288" spans="7:7">
      <c r="G288" s="170"/>
    </row>
    <row r="289" spans="7:7">
      <c r="G289" s="170"/>
    </row>
    <row r="290" spans="7:7">
      <c r="G290" s="170"/>
    </row>
    <row r="291" spans="7:7">
      <c r="G291" s="170"/>
    </row>
    <row r="292" spans="7:7">
      <c r="G292" s="170"/>
    </row>
    <row r="293" spans="7:7">
      <c r="G293" s="170"/>
    </row>
    <row r="294" spans="7:7">
      <c r="G294" s="170"/>
    </row>
    <row r="295" spans="7:7">
      <c r="G295" s="170"/>
    </row>
    <row r="296" spans="7:7">
      <c r="G296" s="170"/>
    </row>
    <row r="297" spans="7:7">
      <c r="G297" s="170"/>
    </row>
    <row r="298" spans="7:7">
      <c r="G298" s="170"/>
    </row>
    <row r="299" spans="7:7">
      <c r="G299" s="170"/>
    </row>
    <row r="300" spans="7:7">
      <c r="G300" s="170"/>
    </row>
    <row r="301" spans="7:7">
      <c r="G301" s="170"/>
    </row>
    <row r="302" spans="7:7">
      <c r="G302" s="170"/>
    </row>
    <row r="303" spans="7:7">
      <c r="G303" s="170"/>
    </row>
    <row r="304" spans="7:7">
      <c r="G304" s="170"/>
    </row>
    <row r="305" spans="7:7">
      <c r="G305" s="170"/>
    </row>
    <row r="306" spans="7:7">
      <c r="G306" s="170"/>
    </row>
    <row r="307" spans="7:7">
      <c r="G307" s="170"/>
    </row>
    <row r="308" spans="7:7">
      <c r="G308" s="170"/>
    </row>
    <row r="309" spans="7:7">
      <c r="G309" s="170"/>
    </row>
    <row r="310" spans="7:7">
      <c r="G310" s="170"/>
    </row>
    <row r="311" spans="7:7">
      <c r="G311" s="170"/>
    </row>
    <row r="312" spans="7:7">
      <c r="G312" s="170"/>
    </row>
    <row r="313" spans="7:7">
      <c r="G313" s="170"/>
    </row>
    <row r="314" spans="7:7">
      <c r="G314" s="170"/>
    </row>
    <row r="315" spans="7:7">
      <c r="G315" s="170"/>
    </row>
    <row r="316" spans="7:7">
      <c r="G316" s="170"/>
    </row>
    <row r="317" spans="7:7">
      <c r="G317" s="170"/>
    </row>
    <row r="318" spans="7:7">
      <c r="G318" s="170"/>
    </row>
    <row r="319" spans="7:7">
      <c r="G319" s="170"/>
    </row>
    <row r="320" spans="7:7">
      <c r="G320" s="170"/>
    </row>
    <row r="321" spans="7:7">
      <c r="G321" s="170"/>
    </row>
    <row r="322" spans="7:7">
      <c r="G322" s="170"/>
    </row>
    <row r="323" spans="7:7">
      <c r="G323" s="170"/>
    </row>
    <row r="324" spans="7:7">
      <c r="G324" s="170"/>
    </row>
    <row r="325" spans="7:7">
      <c r="G325" s="170"/>
    </row>
    <row r="326" spans="7:7">
      <c r="G326" s="170"/>
    </row>
    <row r="327" spans="7:7">
      <c r="G327" s="170"/>
    </row>
    <row r="328" spans="7:7">
      <c r="G328" s="170"/>
    </row>
    <row r="329" spans="7:7">
      <c r="G329" s="170"/>
    </row>
    <row r="330" spans="7:7">
      <c r="G330" s="170"/>
    </row>
    <row r="331" spans="7:7">
      <c r="G331" s="170"/>
    </row>
    <row r="332" spans="7:7">
      <c r="G332" s="170"/>
    </row>
    <row r="333" spans="7:7">
      <c r="G333" s="170"/>
    </row>
    <row r="334" spans="7:7">
      <c r="G334" s="170"/>
    </row>
    <row r="335" spans="7:7">
      <c r="G335" s="170"/>
    </row>
    <row r="336" spans="7:7">
      <c r="G336" s="170"/>
    </row>
    <row r="337" spans="7:7">
      <c r="G337" s="170"/>
    </row>
    <row r="338" spans="7:7">
      <c r="G338" s="170"/>
    </row>
    <row r="339" spans="7:7">
      <c r="G339" s="170"/>
    </row>
    <row r="340" spans="7:7">
      <c r="G340" s="170"/>
    </row>
    <row r="341" spans="7:7">
      <c r="G341" s="170"/>
    </row>
    <row r="342" spans="7:7">
      <c r="G342" s="170"/>
    </row>
    <row r="343" spans="7:7">
      <c r="G343" s="170"/>
    </row>
    <row r="344" spans="7:7">
      <c r="G344" s="170"/>
    </row>
    <row r="345" spans="7:7">
      <c r="G345" s="170"/>
    </row>
    <row r="346" spans="7:7">
      <c r="G346" s="170"/>
    </row>
    <row r="347" spans="7:7">
      <c r="G347" s="170"/>
    </row>
    <row r="348" spans="7:7">
      <c r="G348" s="170"/>
    </row>
    <row r="349" spans="7:7">
      <c r="G349" s="170"/>
    </row>
    <row r="350" spans="7:7">
      <c r="G350" s="170"/>
    </row>
    <row r="351" spans="7:7">
      <c r="G351" s="170"/>
    </row>
    <row r="352" spans="7:7">
      <c r="G352" s="170"/>
    </row>
    <row r="353" spans="7:7">
      <c r="G353" s="170"/>
    </row>
    <row r="354" spans="7:7">
      <c r="G354" s="170"/>
    </row>
    <row r="355" spans="7:7">
      <c r="G355" s="170"/>
    </row>
    <row r="356" spans="7:7">
      <c r="G356" s="170"/>
    </row>
    <row r="357" spans="7:7">
      <c r="G357" s="170"/>
    </row>
    <row r="358" spans="7:7">
      <c r="G358" s="170"/>
    </row>
    <row r="359" spans="7:7">
      <c r="G359" s="170"/>
    </row>
    <row r="360" spans="7:7">
      <c r="G360" s="170"/>
    </row>
    <row r="361" spans="7:7">
      <c r="G361" s="170"/>
    </row>
    <row r="362" spans="7:7">
      <c r="G362" s="170"/>
    </row>
    <row r="363" spans="7:7">
      <c r="G363" s="170"/>
    </row>
    <row r="364" spans="7:7">
      <c r="G364" s="170"/>
    </row>
    <row r="365" spans="7:7">
      <c r="G365" s="170"/>
    </row>
    <row r="366" spans="7:7">
      <c r="G366" s="170"/>
    </row>
    <row r="367" spans="7:7">
      <c r="G367" s="170"/>
    </row>
    <row r="368" spans="7:7">
      <c r="G368" s="170"/>
    </row>
    <row r="369" spans="7:7">
      <c r="G369" s="170"/>
    </row>
    <row r="370" spans="7:7">
      <c r="G370" s="170"/>
    </row>
    <row r="371" spans="7:7">
      <c r="G371" s="170"/>
    </row>
    <row r="372" spans="7:7">
      <c r="G372" s="170"/>
    </row>
    <row r="373" spans="7:7">
      <c r="G373" s="170"/>
    </row>
    <row r="374" spans="7:7">
      <c r="G374" s="170"/>
    </row>
    <row r="375" spans="7:7">
      <c r="G375" s="170"/>
    </row>
    <row r="376" spans="7:7">
      <c r="G376" s="170"/>
    </row>
    <row r="377" spans="7:7">
      <c r="G377" s="170"/>
    </row>
    <row r="378" spans="7:7">
      <c r="G378" s="170"/>
    </row>
    <row r="379" spans="7:7">
      <c r="G379" s="170"/>
    </row>
    <row r="380" spans="7:7">
      <c r="G380" s="170"/>
    </row>
    <row r="381" spans="7:7">
      <c r="G381" s="170"/>
    </row>
    <row r="382" spans="7:7">
      <c r="G382" s="170"/>
    </row>
    <row r="383" spans="7:7">
      <c r="G383" s="170"/>
    </row>
    <row r="384" spans="7:7">
      <c r="G384" s="170"/>
    </row>
    <row r="385" spans="7:7">
      <c r="G385" s="170"/>
    </row>
    <row r="386" spans="7:7">
      <c r="G386" s="170"/>
    </row>
    <row r="387" spans="7:7">
      <c r="G387" s="170"/>
    </row>
    <row r="388" spans="7:7">
      <c r="G388" s="170"/>
    </row>
    <row r="389" spans="7:7">
      <c r="G389" s="170"/>
    </row>
    <row r="390" spans="7:7">
      <c r="G390" s="170"/>
    </row>
    <row r="391" spans="7:7">
      <c r="G391" s="170"/>
    </row>
    <row r="392" spans="7:7">
      <c r="G392" s="170"/>
    </row>
    <row r="393" spans="7:7">
      <c r="G393" s="170"/>
    </row>
    <row r="394" spans="7:7">
      <c r="G394" s="170"/>
    </row>
    <row r="395" spans="7:7">
      <c r="G395" s="170"/>
    </row>
    <row r="396" spans="7:7">
      <c r="G396" s="170"/>
    </row>
    <row r="397" spans="7:7">
      <c r="G397" s="170"/>
    </row>
    <row r="398" spans="7:7">
      <c r="G398" s="170"/>
    </row>
    <row r="399" spans="7:7">
      <c r="G399" s="170"/>
    </row>
    <row r="400" spans="7:7">
      <c r="G400" s="170"/>
    </row>
    <row r="401" spans="7:7">
      <c r="G401" s="170"/>
    </row>
    <row r="402" spans="7:7">
      <c r="G402" s="170"/>
    </row>
    <row r="403" spans="7:7">
      <c r="G403" s="170"/>
    </row>
    <row r="404" spans="7:7">
      <c r="G404" s="170"/>
    </row>
    <row r="405" spans="7:7">
      <c r="G405" s="170"/>
    </row>
    <row r="406" spans="7:7">
      <c r="G406" s="170"/>
    </row>
    <row r="407" spans="7:7">
      <c r="G407" s="170"/>
    </row>
    <row r="408" spans="7:7">
      <c r="G408" s="170"/>
    </row>
    <row r="409" spans="7:7">
      <c r="G409" s="170"/>
    </row>
    <row r="410" spans="7:7">
      <c r="G410" s="170"/>
    </row>
    <row r="411" spans="7:7">
      <c r="G411" s="170"/>
    </row>
    <row r="412" spans="7:7">
      <c r="G412" s="170"/>
    </row>
    <row r="413" spans="7:7">
      <c r="G413" s="170"/>
    </row>
    <row r="414" spans="7:7">
      <c r="G414" s="170"/>
    </row>
    <row r="415" spans="7:7">
      <c r="G415" s="170"/>
    </row>
    <row r="416" spans="7:7">
      <c r="G416" s="170"/>
    </row>
    <row r="417" spans="7:7">
      <c r="G417" s="170"/>
    </row>
    <row r="418" spans="7:7">
      <c r="G418" s="170"/>
    </row>
    <row r="419" spans="7:7">
      <c r="G419" s="170"/>
    </row>
    <row r="420" spans="7:7">
      <c r="G420" s="170"/>
    </row>
    <row r="421" spans="7:7">
      <c r="G421" s="170"/>
    </row>
    <row r="422" spans="7:7">
      <c r="G422" s="170"/>
    </row>
    <row r="423" spans="7:7">
      <c r="G423" s="170"/>
    </row>
    <row r="424" spans="7:7">
      <c r="G424" s="170"/>
    </row>
    <row r="425" spans="7:7">
      <c r="G425" s="170"/>
    </row>
    <row r="426" spans="7:7">
      <c r="G426" s="170"/>
    </row>
    <row r="427" spans="7:7">
      <c r="G427" s="170"/>
    </row>
    <row r="428" spans="7:7">
      <c r="G428" s="170"/>
    </row>
    <row r="429" spans="7:7">
      <c r="G429" s="170"/>
    </row>
    <row r="430" spans="7:7">
      <c r="G430" s="170"/>
    </row>
    <row r="431" spans="7:7">
      <c r="G431" s="170"/>
    </row>
    <row r="432" spans="7:7">
      <c r="G432" s="170"/>
    </row>
    <row r="433" spans="7:7">
      <c r="G433" s="170"/>
    </row>
    <row r="434" spans="7:7">
      <c r="G434" s="170"/>
    </row>
    <row r="435" spans="7:7">
      <c r="G435" s="170"/>
    </row>
    <row r="436" spans="7:7">
      <c r="G436" s="170"/>
    </row>
    <row r="437" spans="7:7">
      <c r="G437" s="170"/>
    </row>
    <row r="438" spans="7:7">
      <c r="G438" s="170"/>
    </row>
    <row r="439" spans="7:7">
      <c r="G439" s="170"/>
    </row>
    <row r="440" spans="7:7">
      <c r="G440" s="170"/>
    </row>
    <row r="441" spans="7:7">
      <c r="G441" s="170"/>
    </row>
    <row r="442" spans="7:7">
      <c r="G442" s="170"/>
    </row>
    <row r="443" spans="7:7">
      <c r="G443" s="170"/>
    </row>
    <row r="444" spans="7:7">
      <c r="G444" s="170"/>
    </row>
    <row r="445" spans="7:7">
      <c r="G445" s="170"/>
    </row>
    <row r="446" spans="7:7">
      <c r="G446" s="170"/>
    </row>
    <row r="447" spans="7:7">
      <c r="G447" s="170"/>
    </row>
    <row r="448" spans="7:7">
      <c r="G448" s="170"/>
    </row>
    <row r="449" spans="7:7">
      <c r="G449" s="170"/>
    </row>
    <row r="450" spans="7:7">
      <c r="G450" s="170"/>
    </row>
    <row r="451" spans="7:7">
      <c r="G451" s="170"/>
    </row>
    <row r="452" spans="7:7">
      <c r="G452" s="170"/>
    </row>
    <row r="453" spans="7:7">
      <c r="G453" s="170"/>
    </row>
    <row r="454" spans="7:7">
      <c r="G454" s="170"/>
    </row>
    <row r="455" spans="7:7">
      <c r="G455" s="170"/>
    </row>
    <row r="456" spans="7:7">
      <c r="G456" s="170"/>
    </row>
    <row r="457" spans="7:7">
      <c r="G457" s="170"/>
    </row>
    <row r="458" spans="7:7">
      <c r="G458" s="170"/>
    </row>
    <row r="459" spans="7:7">
      <c r="G459" s="170"/>
    </row>
    <row r="460" spans="7:7">
      <c r="G460" s="170"/>
    </row>
    <row r="461" spans="7:7">
      <c r="G461" s="170"/>
    </row>
    <row r="462" spans="7:7">
      <c r="G462" s="170"/>
    </row>
    <row r="463" spans="7:7">
      <c r="G463" s="170"/>
    </row>
    <row r="464" spans="7:7">
      <c r="G464" s="170"/>
    </row>
    <row r="465" spans="7:7">
      <c r="G465" s="170"/>
    </row>
    <row r="466" spans="7:7">
      <c r="G466" s="170"/>
    </row>
    <row r="467" spans="7:7">
      <c r="G467" s="170"/>
    </row>
    <row r="468" spans="7:7">
      <c r="G468" s="170"/>
    </row>
    <row r="469" spans="7:7">
      <c r="G469" s="170"/>
    </row>
    <row r="470" spans="7:7">
      <c r="G470" s="170"/>
    </row>
    <row r="471" spans="7:7">
      <c r="G471" s="170"/>
    </row>
    <row r="472" spans="7:7">
      <c r="G472" s="170"/>
    </row>
    <row r="473" spans="7:7">
      <c r="G473" s="170"/>
    </row>
    <row r="474" spans="7:7">
      <c r="G474" s="170"/>
    </row>
    <row r="475" spans="7:7">
      <c r="G475" s="170"/>
    </row>
    <row r="476" spans="7:7">
      <c r="G476" s="170"/>
    </row>
    <row r="477" spans="7:7">
      <c r="G477" s="170"/>
    </row>
    <row r="478" spans="7:7">
      <c r="G478" s="170"/>
    </row>
    <row r="479" spans="7:7">
      <c r="G479" s="170"/>
    </row>
    <row r="480" spans="7:7">
      <c r="G480" s="170"/>
    </row>
    <row r="481" spans="7:7">
      <c r="G481" s="170"/>
    </row>
    <row r="482" spans="7:7">
      <c r="G482" s="170"/>
    </row>
    <row r="483" spans="7:7">
      <c r="G483" s="170"/>
    </row>
    <row r="484" spans="7:7">
      <c r="G484" s="170"/>
    </row>
    <row r="485" spans="7:7">
      <c r="G485" s="170"/>
    </row>
    <row r="486" spans="7:7">
      <c r="G486" s="170"/>
    </row>
    <row r="487" spans="7:7">
      <c r="G487" s="170"/>
    </row>
    <row r="488" spans="7:7">
      <c r="G488" s="170"/>
    </row>
    <row r="489" spans="7:7">
      <c r="G489" s="170"/>
    </row>
    <row r="490" spans="7:7">
      <c r="G490" s="170"/>
    </row>
    <row r="491" spans="7:7">
      <c r="G491" s="170"/>
    </row>
    <row r="492" spans="7:7">
      <c r="G492" s="170"/>
    </row>
    <row r="493" spans="7:7">
      <c r="G493" s="170"/>
    </row>
    <row r="494" spans="7:7">
      <c r="G494" s="170"/>
    </row>
    <row r="495" spans="7:7">
      <c r="G495" s="170"/>
    </row>
    <row r="496" spans="7:7">
      <c r="G496" s="170"/>
    </row>
    <row r="497" spans="7:7">
      <c r="G497" s="170"/>
    </row>
    <row r="498" spans="7:7">
      <c r="G498" s="170"/>
    </row>
    <row r="499" spans="7:7">
      <c r="G499" s="170"/>
    </row>
    <row r="500" spans="7:7">
      <c r="G500" s="170"/>
    </row>
    <row r="501" spans="7:7">
      <c r="G501" s="170"/>
    </row>
    <row r="502" spans="7:7">
      <c r="G502" s="170"/>
    </row>
    <row r="503" spans="7:7">
      <c r="G503" s="170"/>
    </row>
    <row r="504" spans="7:7">
      <c r="G504" s="170"/>
    </row>
    <row r="505" spans="7:7">
      <c r="G505" s="170"/>
    </row>
    <row r="506" spans="7:7">
      <c r="G506" s="170"/>
    </row>
    <row r="507" spans="7:7">
      <c r="G507" s="170"/>
    </row>
    <row r="508" spans="7:7">
      <c r="G508" s="170"/>
    </row>
    <row r="509" spans="7:7">
      <c r="G509" s="170"/>
    </row>
    <row r="510" spans="7:7">
      <c r="G510" s="170"/>
    </row>
    <row r="511" spans="7:7">
      <c r="G511" s="170"/>
    </row>
    <row r="512" spans="7:7">
      <c r="G512" s="170"/>
    </row>
    <row r="513" spans="7:7">
      <c r="G513" s="170"/>
    </row>
    <row r="514" spans="7:7">
      <c r="G514" s="170"/>
    </row>
    <row r="515" spans="7:7">
      <c r="G515" s="170"/>
    </row>
    <row r="516" spans="7:7">
      <c r="G516" s="170"/>
    </row>
    <row r="517" spans="7:7">
      <c r="G517" s="170"/>
    </row>
    <row r="518" spans="7:7">
      <c r="G518" s="170"/>
    </row>
    <row r="519" spans="7:7">
      <c r="G519" s="170"/>
    </row>
    <row r="520" spans="7:7">
      <c r="G520" s="170"/>
    </row>
    <row r="521" spans="7:7">
      <c r="G521" s="170"/>
    </row>
    <row r="522" spans="7:7">
      <c r="G522" s="170"/>
    </row>
    <row r="523" spans="7:7">
      <c r="G523" s="170"/>
    </row>
    <row r="524" spans="7:7">
      <c r="G524" s="170"/>
    </row>
    <row r="525" spans="7:7">
      <c r="G525" s="170"/>
    </row>
    <row r="526" spans="7:7">
      <c r="G526" s="170"/>
    </row>
    <row r="527" spans="7:7">
      <c r="G527" s="170"/>
    </row>
    <row r="528" spans="7:7">
      <c r="G528" s="170"/>
    </row>
    <row r="529" spans="7:7">
      <c r="G529" s="170"/>
    </row>
    <row r="530" spans="7:7">
      <c r="G530" s="170"/>
    </row>
    <row r="531" spans="7:7">
      <c r="G531" s="170"/>
    </row>
    <row r="532" spans="7:7">
      <c r="G532" s="170"/>
    </row>
    <row r="533" spans="7:7">
      <c r="G533" s="170"/>
    </row>
    <row r="534" spans="7:7">
      <c r="G534" s="170"/>
    </row>
    <row r="535" spans="7:7">
      <c r="G535" s="170"/>
    </row>
    <row r="536" spans="7:7">
      <c r="G536" s="170"/>
    </row>
    <row r="537" spans="7:7">
      <c r="G537" s="170"/>
    </row>
    <row r="538" spans="7:7">
      <c r="G538" s="170"/>
    </row>
    <row r="539" spans="7:7">
      <c r="G539" s="170"/>
    </row>
    <row r="540" spans="7:7">
      <c r="G540" s="170"/>
    </row>
    <row r="541" spans="7:7">
      <c r="G541" s="170"/>
    </row>
    <row r="542" spans="7:7">
      <c r="G542" s="170"/>
    </row>
    <row r="543" spans="7:7">
      <c r="G543" s="170"/>
    </row>
    <row r="544" spans="7:7">
      <c r="G544" s="170"/>
    </row>
    <row r="545" spans="7:7">
      <c r="G545" s="170"/>
    </row>
    <row r="546" spans="7:7">
      <c r="G546" s="170"/>
    </row>
    <row r="547" spans="7:7">
      <c r="G547" s="170"/>
    </row>
    <row r="548" spans="7:7">
      <c r="G548" s="170"/>
    </row>
    <row r="549" spans="7:7">
      <c r="G549" s="170"/>
    </row>
    <row r="550" spans="7:7">
      <c r="G550" s="170"/>
    </row>
    <row r="551" spans="7:7">
      <c r="G551" s="170"/>
    </row>
    <row r="552" spans="7:7">
      <c r="G552" s="170"/>
    </row>
    <row r="553" spans="7:7">
      <c r="G553" s="170"/>
    </row>
    <row r="554" spans="7:7">
      <c r="G554" s="170"/>
    </row>
    <row r="555" spans="7:7">
      <c r="G555" s="170"/>
    </row>
    <row r="556" spans="7:7">
      <c r="G556" s="170"/>
    </row>
    <row r="557" spans="7:7">
      <c r="G557" s="170"/>
    </row>
    <row r="558" spans="7:7">
      <c r="G558" s="170"/>
    </row>
    <row r="559" spans="7:7">
      <c r="G559" s="170"/>
    </row>
    <row r="560" spans="7:7">
      <c r="G560" s="170"/>
    </row>
    <row r="561" spans="7:7">
      <c r="G561" s="170"/>
    </row>
    <row r="562" spans="7:7">
      <c r="G562" s="170"/>
    </row>
    <row r="563" spans="7:7">
      <c r="G563" s="170"/>
    </row>
    <row r="564" spans="7:7">
      <c r="G564" s="170"/>
    </row>
    <row r="565" spans="7:7">
      <c r="G565" s="170"/>
    </row>
    <row r="566" spans="7:7">
      <c r="G566" s="170"/>
    </row>
    <row r="567" spans="7:7">
      <c r="G567" s="170"/>
    </row>
    <row r="568" spans="7:7">
      <c r="G568" s="170"/>
    </row>
    <row r="569" spans="7:7">
      <c r="G569" s="170"/>
    </row>
    <row r="570" spans="7:7">
      <c r="G570" s="170"/>
    </row>
    <row r="571" spans="7:7">
      <c r="G571" s="170"/>
    </row>
    <row r="572" spans="7:7">
      <c r="G572" s="170"/>
    </row>
    <row r="573" spans="7:7">
      <c r="G573" s="170"/>
    </row>
    <row r="574" spans="7:7">
      <c r="G574" s="170"/>
    </row>
    <row r="575" spans="7:7">
      <c r="G575" s="170"/>
    </row>
    <row r="576" spans="7:7">
      <c r="G576" s="170"/>
    </row>
    <row r="577" spans="7:7">
      <c r="G577" s="170"/>
    </row>
    <row r="578" spans="7:7">
      <c r="G578" s="170"/>
    </row>
    <row r="579" spans="7:7">
      <c r="G579" s="170"/>
    </row>
    <row r="580" spans="7:7">
      <c r="G580" s="170"/>
    </row>
    <row r="581" spans="7:7">
      <c r="G581" s="170"/>
    </row>
    <row r="582" spans="7:7">
      <c r="G582" s="170"/>
    </row>
    <row r="583" spans="7:7">
      <c r="G583" s="170"/>
    </row>
    <row r="584" spans="7:7">
      <c r="G584" s="170"/>
    </row>
    <row r="585" spans="7:7">
      <c r="G585" s="170"/>
    </row>
    <row r="586" spans="7:7">
      <c r="G586" s="170"/>
    </row>
    <row r="587" spans="7:7">
      <c r="G587" s="170"/>
    </row>
    <row r="588" spans="7:7">
      <c r="G588" s="170"/>
    </row>
    <row r="589" spans="7:7">
      <c r="G589" s="170"/>
    </row>
    <row r="590" spans="7:7">
      <c r="G590" s="170"/>
    </row>
    <row r="591" spans="7:7">
      <c r="G591" s="170"/>
    </row>
    <row r="592" spans="7:7">
      <c r="G592" s="170"/>
    </row>
    <row r="593" spans="7:7">
      <c r="G593" s="170"/>
    </row>
    <row r="594" spans="7:7">
      <c r="G594" s="170"/>
    </row>
    <row r="595" spans="7:7">
      <c r="G595" s="170"/>
    </row>
    <row r="596" spans="7:7">
      <c r="G596" s="170"/>
    </row>
    <row r="597" spans="7:7">
      <c r="G597" s="170"/>
    </row>
    <row r="598" spans="7:7">
      <c r="G598" s="170"/>
    </row>
    <row r="599" spans="7:7">
      <c r="G599" s="170"/>
    </row>
    <row r="600" spans="7:7">
      <c r="G600" s="170"/>
    </row>
    <row r="601" spans="7:7">
      <c r="G601" s="170"/>
    </row>
    <row r="602" spans="7:7">
      <c r="G602" s="170"/>
    </row>
    <row r="603" spans="7:7">
      <c r="G603" s="170"/>
    </row>
    <row r="604" spans="7:7">
      <c r="G604" s="170"/>
    </row>
    <row r="605" spans="7:7">
      <c r="G605" s="170"/>
    </row>
    <row r="606" spans="7:7">
      <c r="G606" s="170"/>
    </row>
    <row r="607" spans="7:7">
      <c r="G607" s="170"/>
    </row>
    <row r="608" spans="7:7">
      <c r="G608" s="170"/>
    </row>
    <row r="609" spans="7:7">
      <c r="G609" s="170"/>
    </row>
    <row r="610" spans="7:7">
      <c r="G610" s="170"/>
    </row>
    <row r="611" spans="7:7">
      <c r="G611" s="170"/>
    </row>
    <row r="612" spans="7:7">
      <c r="G612" s="170"/>
    </row>
    <row r="613" spans="7:7">
      <c r="G613" s="170"/>
    </row>
    <row r="614" spans="7:7">
      <c r="G614" s="170"/>
    </row>
    <row r="615" spans="7:7">
      <c r="G615" s="170"/>
    </row>
    <row r="616" spans="7:7">
      <c r="G616" s="170"/>
    </row>
    <row r="617" spans="7:7">
      <c r="G617" s="170"/>
    </row>
    <row r="618" spans="7:7">
      <c r="G618" s="170"/>
    </row>
    <row r="619" spans="7:7">
      <c r="G619" s="170"/>
    </row>
    <row r="620" spans="7:7">
      <c r="G620" s="170"/>
    </row>
    <row r="621" spans="7:7">
      <c r="G621" s="170"/>
    </row>
    <row r="622" spans="7:7">
      <c r="G622" s="170"/>
    </row>
    <row r="623" spans="7:7">
      <c r="G623" s="170"/>
    </row>
    <row r="624" spans="7:7">
      <c r="G624" s="170"/>
    </row>
    <row r="625" spans="7:7">
      <c r="G625" s="170"/>
    </row>
    <row r="626" spans="7:7">
      <c r="G626" s="170"/>
    </row>
    <row r="627" spans="7:7">
      <c r="G627" s="170"/>
    </row>
    <row r="628" spans="7:7">
      <c r="G628" s="170"/>
    </row>
    <row r="629" spans="7:7">
      <c r="G629" s="170"/>
    </row>
    <row r="630" spans="7:7">
      <c r="G630" s="170"/>
    </row>
    <row r="631" spans="7:7">
      <c r="G631" s="170"/>
    </row>
    <row r="632" spans="7:7">
      <c r="G632" s="170"/>
    </row>
    <row r="633" spans="7:7">
      <c r="G633" s="170"/>
    </row>
    <row r="634" spans="7:7">
      <c r="G634" s="170"/>
    </row>
    <row r="635" spans="7:7">
      <c r="G635" s="170"/>
    </row>
    <row r="636" spans="7:7">
      <c r="G636" s="170"/>
    </row>
    <row r="637" spans="7:7">
      <c r="G637" s="170"/>
    </row>
    <row r="638" spans="7:7">
      <c r="G638" s="170"/>
    </row>
    <row r="639" spans="7:7">
      <c r="G639" s="170"/>
    </row>
    <row r="640" spans="7:7">
      <c r="G640" s="170"/>
    </row>
    <row r="641" spans="7:7">
      <c r="G641" s="170"/>
    </row>
    <row r="642" spans="7:7">
      <c r="G642" s="170"/>
    </row>
    <row r="643" spans="7:7">
      <c r="G643" s="170"/>
    </row>
    <row r="644" spans="7:7">
      <c r="G644" s="170"/>
    </row>
    <row r="645" spans="7:7">
      <c r="G645" s="170"/>
    </row>
    <row r="646" spans="7:7">
      <c r="G646" s="170"/>
    </row>
    <row r="647" spans="7:7">
      <c r="G647" s="170"/>
    </row>
    <row r="648" spans="7:7">
      <c r="G648" s="170"/>
    </row>
    <row r="649" spans="7:7">
      <c r="G649" s="170"/>
    </row>
    <row r="650" spans="7:7">
      <c r="G650" s="170"/>
    </row>
    <row r="651" spans="7:7">
      <c r="G651" s="170"/>
    </row>
    <row r="652" spans="7:7">
      <c r="G652" s="170"/>
    </row>
    <row r="653" spans="7:7">
      <c r="G653" s="170"/>
    </row>
    <row r="654" spans="7:7">
      <c r="G654" s="170"/>
    </row>
    <row r="655" spans="7:7">
      <c r="G655" s="170"/>
    </row>
    <row r="656" spans="7:7">
      <c r="G656" s="170"/>
    </row>
    <row r="657" spans="7:7">
      <c r="G657" s="170"/>
    </row>
    <row r="658" spans="7:7">
      <c r="G658" s="170"/>
    </row>
    <row r="659" spans="7:7">
      <c r="G659" s="170"/>
    </row>
    <row r="660" spans="7:7">
      <c r="G660" s="170"/>
    </row>
    <row r="661" spans="7:7">
      <c r="G661" s="170"/>
    </row>
    <row r="662" spans="7:7">
      <c r="G662" s="170"/>
    </row>
    <row r="663" spans="7:7">
      <c r="G663" s="170"/>
    </row>
    <row r="664" spans="7:7">
      <c r="G664" s="170"/>
    </row>
    <row r="665" spans="7:7">
      <c r="G665" s="170"/>
    </row>
    <row r="666" spans="7:7">
      <c r="G666" s="170"/>
    </row>
    <row r="667" spans="7:7">
      <c r="G667" s="170"/>
    </row>
    <row r="668" spans="7:7">
      <c r="G668" s="170"/>
    </row>
    <row r="669" spans="7:7">
      <c r="G669" s="170"/>
    </row>
    <row r="670" spans="7:7">
      <c r="G670" s="170"/>
    </row>
    <row r="671" spans="7:7">
      <c r="G671" s="170"/>
    </row>
    <row r="672" spans="7:7">
      <c r="G672" s="170"/>
    </row>
    <row r="673" spans="7:7">
      <c r="G673" s="170"/>
    </row>
    <row r="674" spans="7:7">
      <c r="G674" s="170"/>
    </row>
    <row r="675" spans="7:7">
      <c r="G675" s="170"/>
    </row>
    <row r="676" spans="7:7">
      <c r="G676" s="170"/>
    </row>
    <row r="677" spans="7:7">
      <c r="G677" s="170"/>
    </row>
    <row r="678" spans="7:7">
      <c r="G678" s="170"/>
    </row>
    <row r="679" spans="7:7">
      <c r="G679" s="170"/>
    </row>
    <row r="680" spans="7:7">
      <c r="G680" s="170"/>
    </row>
    <row r="681" spans="7:7">
      <c r="G681" s="170"/>
    </row>
    <row r="682" spans="7:7">
      <c r="G682" s="170"/>
    </row>
    <row r="683" spans="7:7">
      <c r="G683" s="170"/>
    </row>
    <row r="684" spans="7:7">
      <c r="G684" s="170"/>
    </row>
    <row r="685" spans="7:7">
      <c r="G685" s="170"/>
    </row>
    <row r="686" spans="7:7">
      <c r="G686" s="170"/>
    </row>
    <row r="687" spans="7:7">
      <c r="G687" s="170"/>
    </row>
    <row r="688" spans="7:7">
      <c r="G688" s="170"/>
    </row>
    <row r="689" spans="7:7">
      <c r="G689" s="170"/>
    </row>
    <row r="690" spans="7:7">
      <c r="G690" s="170"/>
    </row>
    <row r="691" spans="7:7">
      <c r="G691" s="170"/>
    </row>
    <row r="692" spans="7:7">
      <c r="G692" s="170"/>
    </row>
    <row r="693" spans="7:7">
      <c r="G693" s="170"/>
    </row>
    <row r="694" spans="7:7">
      <c r="G694" s="170"/>
    </row>
    <row r="695" spans="7:7">
      <c r="G695" s="170"/>
    </row>
    <row r="696" spans="7:7">
      <c r="G696" s="170"/>
    </row>
    <row r="697" spans="7:7">
      <c r="G697" s="170"/>
    </row>
    <row r="698" spans="7:7">
      <c r="G698" s="170"/>
    </row>
    <row r="699" spans="7:7">
      <c r="G699" s="170"/>
    </row>
    <row r="700" spans="7:7">
      <c r="G700" s="170"/>
    </row>
    <row r="701" spans="7:7">
      <c r="G701" s="170"/>
    </row>
    <row r="702" spans="7:7">
      <c r="G702" s="170"/>
    </row>
    <row r="703" spans="7:7">
      <c r="G703" s="170"/>
    </row>
    <row r="704" spans="7:7">
      <c r="G704" s="170"/>
    </row>
    <row r="705" spans="7:7">
      <c r="G705" s="170"/>
    </row>
    <row r="706" spans="7:7">
      <c r="G706" s="170"/>
    </row>
    <row r="707" spans="7:7">
      <c r="G707" s="170"/>
    </row>
    <row r="708" spans="7:7">
      <c r="G708" s="170"/>
    </row>
    <row r="709" spans="7:7">
      <c r="G709" s="170"/>
    </row>
    <row r="710" spans="7:7">
      <c r="G710" s="170"/>
    </row>
    <row r="711" spans="7:7">
      <c r="G711" s="170"/>
    </row>
    <row r="712" spans="7:7">
      <c r="G712" s="170"/>
    </row>
    <row r="713" spans="7:7">
      <c r="G713" s="170"/>
    </row>
    <row r="714" spans="7:7">
      <c r="G714" s="170"/>
    </row>
    <row r="715" spans="7:7">
      <c r="G715" s="170"/>
    </row>
    <row r="716" spans="7:7">
      <c r="G716" s="170"/>
    </row>
    <row r="717" spans="7:7">
      <c r="G717" s="170"/>
    </row>
    <row r="718" spans="7:7">
      <c r="G718" s="170"/>
    </row>
    <row r="719" spans="7:7">
      <c r="G719" s="170"/>
    </row>
    <row r="720" spans="7:7">
      <c r="G720" s="170"/>
    </row>
    <row r="721" spans="7:7">
      <c r="G721" s="170"/>
    </row>
    <row r="722" spans="7:7">
      <c r="G722" s="170"/>
    </row>
    <row r="723" spans="7:7">
      <c r="G723" s="170"/>
    </row>
    <row r="724" spans="7:7">
      <c r="G724" s="170"/>
    </row>
    <row r="725" spans="7:7">
      <c r="G725" s="170"/>
    </row>
    <row r="726" spans="7:7">
      <c r="G726" s="170"/>
    </row>
    <row r="727" spans="7:7">
      <c r="G727" s="170"/>
    </row>
    <row r="728" spans="7:7">
      <c r="G728" s="170"/>
    </row>
    <row r="729" spans="7:7">
      <c r="G729" s="170"/>
    </row>
    <row r="730" spans="7:7">
      <c r="G730" s="170"/>
    </row>
    <row r="731" spans="7:7">
      <c r="G731" s="170"/>
    </row>
    <row r="732" spans="7:7">
      <c r="G732" s="170"/>
    </row>
    <row r="733" spans="7:7">
      <c r="G733" s="170"/>
    </row>
    <row r="734" spans="7:7">
      <c r="G734" s="170"/>
    </row>
    <row r="735" spans="7:7">
      <c r="G735" s="170"/>
    </row>
    <row r="736" spans="7:7">
      <c r="G736" s="170"/>
    </row>
    <row r="737" spans="7:7">
      <c r="G737" s="170"/>
    </row>
    <row r="738" spans="7:7">
      <c r="G738" s="170"/>
    </row>
    <row r="739" spans="7:7">
      <c r="G739" s="170"/>
    </row>
    <row r="740" spans="7:7">
      <c r="G740" s="170"/>
    </row>
    <row r="741" spans="7:7">
      <c r="G741" s="170"/>
    </row>
    <row r="742" spans="7:7">
      <c r="G742" s="170"/>
    </row>
    <row r="743" spans="7:7">
      <c r="G743" s="170"/>
    </row>
    <row r="744" spans="7:7">
      <c r="G744" s="170"/>
    </row>
    <row r="745" spans="7:7">
      <c r="G745" s="170"/>
    </row>
    <row r="746" spans="7:7">
      <c r="G746" s="170"/>
    </row>
    <row r="747" spans="7:7">
      <c r="G747" s="170"/>
    </row>
    <row r="748" spans="7:7">
      <c r="G748" s="170"/>
    </row>
    <row r="749" spans="7:7">
      <c r="G749" s="170"/>
    </row>
    <row r="750" spans="7:7">
      <c r="G750" s="170"/>
    </row>
    <row r="751" spans="7:7">
      <c r="G751" s="170"/>
    </row>
    <row r="752" spans="7:7">
      <c r="G752" s="170"/>
    </row>
    <row r="753" spans="7:7">
      <c r="G753" s="170"/>
    </row>
    <row r="754" spans="7:7">
      <c r="G754" s="170"/>
    </row>
    <row r="755" spans="7:7">
      <c r="G755" s="170"/>
    </row>
    <row r="756" spans="7:7">
      <c r="G756" s="170"/>
    </row>
    <row r="757" spans="7:7">
      <c r="G757" s="170"/>
    </row>
    <row r="758" spans="7:7">
      <c r="G758" s="170"/>
    </row>
    <row r="759" spans="7:7">
      <c r="G759" s="170"/>
    </row>
    <row r="760" spans="7:7">
      <c r="G760" s="170"/>
    </row>
    <row r="761" spans="7:7">
      <c r="G761" s="170"/>
    </row>
    <row r="762" spans="7:7">
      <c r="G762" s="170"/>
    </row>
    <row r="763" spans="7:7">
      <c r="G763" s="170"/>
    </row>
    <row r="764" spans="7:7">
      <c r="G764" s="170"/>
    </row>
    <row r="765" spans="7:7">
      <c r="G765" s="170"/>
    </row>
    <row r="766" spans="7:7">
      <c r="G766" s="170"/>
    </row>
    <row r="767" spans="7:7">
      <c r="G767" s="170"/>
    </row>
    <row r="768" spans="7:7">
      <c r="G768" s="170"/>
    </row>
    <row r="769" spans="7:7">
      <c r="G769" s="170"/>
    </row>
    <row r="770" spans="7:7">
      <c r="G770" s="170"/>
    </row>
    <row r="771" spans="7:7">
      <c r="G771" s="170"/>
    </row>
    <row r="772" spans="7:7">
      <c r="G772" s="170"/>
    </row>
    <row r="773" spans="7:7">
      <c r="G773" s="170"/>
    </row>
    <row r="774" spans="7:7">
      <c r="G774" s="170"/>
    </row>
    <row r="775" spans="7:7">
      <c r="G775" s="170"/>
    </row>
    <row r="776" spans="7:7">
      <c r="G776" s="170"/>
    </row>
    <row r="777" spans="7:7">
      <c r="G777" s="170"/>
    </row>
    <row r="778" spans="7:7">
      <c r="G778" s="170"/>
    </row>
    <row r="779" spans="7:7">
      <c r="G779" s="170"/>
    </row>
    <row r="780" spans="7:7">
      <c r="G780" s="170"/>
    </row>
    <row r="781" spans="7:7">
      <c r="G781" s="170"/>
    </row>
    <row r="782" spans="7:7">
      <c r="G782" s="170"/>
    </row>
    <row r="783" spans="7:7">
      <c r="G783" s="170"/>
    </row>
    <row r="784" spans="7:7">
      <c r="G784" s="170"/>
    </row>
    <row r="785" spans="7:7">
      <c r="G785" s="170"/>
    </row>
    <row r="786" spans="7:7">
      <c r="G786" s="170"/>
    </row>
    <row r="787" spans="7:7">
      <c r="G787" s="170"/>
    </row>
    <row r="788" spans="7:7">
      <c r="G788" s="170"/>
    </row>
    <row r="789" spans="7:7">
      <c r="G789" s="170"/>
    </row>
    <row r="790" spans="7:7">
      <c r="G790" s="170"/>
    </row>
    <row r="791" spans="7:7">
      <c r="G791" s="170"/>
    </row>
    <row r="792" spans="7:7">
      <c r="G792" s="170"/>
    </row>
    <row r="793" spans="7:7">
      <c r="G793" s="170"/>
    </row>
    <row r="794" spans="7:7">
      <c r="G794" s="170"/>
    </row>
    <row r="795" spans="7:7">
      <c r="G795" s="170"/>
    </row>
    <row r="796" spans="7:7">
      <c r="G796" s="170"/>
    </row>
    <row r="797" spans="7:7">
      <c r="G797" s="170"/>
    </row>
    <row r="798" spans="7:7">
      <c r="G798" s="170"/>
    </row>
    <row r="799" spans="7:7">
      <c r="G799" s="170"/>
    </row>
    <row r="800" spans="7:7">
      <c r="G800" s="170"/>
    </row>
    <row r="801" spans="7:7">
      <c r="G801" s="170"/>
    </row>
    <row r="802" spans="7:7">
      <c r="G802" s="170"/>
    </row>
    <row r="803" spans="7:7">
      <c r="G803" s="170"/>
    </row>
    <row r="804" spans="7:7">
      <c r="G804" s="170"/>
    </row>
    <row r="805" spans="7:7">
      <c r="G805" s="170"/>
    </row>
    <row r="806" spans="7:7">
      <c r="G806" s="170"/>
    </row>
    <row r="807" spans="7:7">
      <c r="G807" s="170"/>
    </row>
    <row r="808" spans="7:7">
      <c r="G808" s="170"/>
    </row>
    <row r="809" spans="7:7">
      <c r="G809" s="170"/>
    </row>
    <row r="810" spans="7:7">
      <c r="G810" s="170"/>
    </row>
    <row r="811" spans="7:7">
      <c r="G811" s="170"/>
    </row>
    <row r="812" spans="7:7">
      <c r="G812" s="170"/>
    </row>
    <row r="813" spans="7:7">
      <c r="G813" s="170"/>
    </row>
    <row r="814" spans="7:7">
      <c r="G814" s="170"/>
    </row>
    <row r="815" spans="7:7">
      <c r="G815" s="170"/>
    </row>
    <row r="816" spans="7:7">
      <c r="G816" s="170"/>
    </row>
    <row r="817" spans="7:7">
      <c r="G817" s="170"/>
    </row>
    <row r="818" spans="7:7">
      <c r="G818" s="170"/>
    </row>
    <row r="819" spans="7:7">
      <c r="G819" s="170"/>
    </row>
    <row r="820" spans="7:7">
      <c r="G820" s="170"/>
    </row>
    <row r="821" spans="7:7">
      <c r="G821" s="170"/>
    </row>
    <row r="822" spans="7:7">
      <c r="G822" s="170"/>
    </row>
    <row r="823" spans="7:7">
      <c r="G823" s="170"/>
    </row>
    <row r="824" spans="7:7">
      <c r="G824" s="170"/>
    </row>
    <row r="825" spans="7:7">
      <c r="G825" s="170"/>
    </row>
    <row r="826" spans="7:7">
      <c r="G826" s="170"/>
    </row>
    <row r="827" spans="7:7">
      <c r="G827" s="170"/>
    </row>
    <row r="828" spans="7:7">
      <c r="G828" s="170"/>
    </row>
    <row r="829" spans="7:7">
      <c r="G829" s="170"/>
    </row>
    <row r="830" spans="7:7">
      <c r="G830" s="170"/>
    </row>
    <row r="831" spans="7:7">
      <c r="G831" s="170"/>
    </row>
    <row r="832" spans="7:7">
      <c r="G832" s="170"/>
    </row>
    <row r="833" spans="7:7">
      <c r="G833" s="170"/>
    </row>
    <row r="834" spans="7:7">
      <c r="G834" s="170"/>
    </row>
    <row r="835" spans="7:7">
      <c r="G835" s="170"/>
    </row>
    <row r="836" spans="7:7">
      <c r="G836" s="170"/>
    </row>
    <row r="837" spans="7:7">
      <c r="G837" s="170"/>
    </row>
    <row r="838" spans="7:7">
      <c r="G838" s="170"/>
    </row>
    <row r="839" spans="7:7">
      <c r="G839" s="170"/>
    </row>
    <row r="840" spans="7:7">
      <c r="G840" s="170"/>
    </row>
    <row r="841" spans="7:7">
      <c r="G841" s="170"/>
    </row>
    <row r="842" spans="7:7">
      <c r="G842" s="170"/>
    </row>
    <row r="843" spans="7:7">
      <c r="G843" s="170"/>
    </row>
    <row r="844" spans="7:7">
      <c r="G844" s="170"/>
    </row>
    <row r="845" spans="7:7">
      <c r="G845" s="170"/>
    </row>
    <row r="846" spans="7:7">
      <c r="G846" s="170"/>
    </row>
    <row r="847" spans="7:7">
      <c r="G847" s="170"/>
    </row>
    <row r="848" spans="7:7">
      <c r="G848" s="170"/>
    </row>
    <row r="849" spans="7:7">
      <c r="G849" s="170"/>
    </row>
    <row r="850" spans="7:7">
      <c r="G850" s="170"/>
    </row>
    <row r="851" spans="7:7">
      <c r="G851" s="170"/>
    </row>
    <row r="852" spans="7:7">
      <c r="G852" s="170"/>
    </row>
    <row r="853" spans="7:7">
      <c r="G853" s="170"/>
    </row>
    <row r="854" spans="7:7">
      <c r="G854" s="170"/>
    </row>
    <row r="855" spans="7:7">
      <c r="G855" s="170"/>
    </row>
    <row r="856" spans="7:7">
      <c r="G856" s="170"/>
    </row>
    <row r="857" spans="7:7">
      <c r="G857" s="170"/>
    </row>
    <row r="858" spans="7:7">
      <c r="G858" s="170"/>
    </row>
    <row r="859" spans="7:7">
      <c r="G859" s="170"/>
    </row>
    <row r="860" spans="7:7">
      <c r="G860" s="170"/>
    </row>
    <row r="861" spans="7:7">
      <c r="G861" s="170"/>
    </row>
    <row r="862" spans="7:7">
      <c r="G862" s="170"/>
    </row>
    <row r="863" spans="7:7">
      <c r="G863" s="170"/>
    </row>
    <row r="864" spans="7:7">
      <c r="G864" s="170"/>
    </row>
    <row r="865" spans="7:7">
      <c r="G865" s="170"/>
    </row>
    <row r="866" spans="7:7">
      <c r="G866" s="170"/>
    </row>
    <row r="867" spans="7:7">
      <c r="G867" s="170"/>
    </row>
    <row r="868" spans="7:7">
      <c r="G868" s="170"/>
    </row>
    <row r="869" spans="7:7">
      <c r="G869" s="170"/>
    </row>
    <row r="870" spans="7:7">
      <c r="G870" s="170"/>
    </row>
    <row r="871" spans="7:7">
      <c r="G871" s="170"/>
    </row>
    <row r="872" spans="7:7">
      <c r="G872" s="170"/>
    </row>
    <row r="873" spans="7:7">
      <c r="G873" s="170"/>
    </row>
    <row r="874" spans="7:7">
      <c r="G874" s="170"/>
    </row>
    <row r="875" spans="7:7">
      <c r="G875" s="170"/>
    </row>
    <row r="876" spans="7:7">
      <c r="G876" s="170"/>
    </row>
    <row r="877" spans="7:7">
      <c r="G877" s="170"/>
    </row>
    <row r="878" spans="7:7">
      <c r="G878" s="170"/>
    </row>
    <row r="879" spans="7:7">
      <c r="G879" s="170"/>
    </row>
    <row r="880" spans="7:7">
      <c r="G880" s="170"/>
    </row>
    <row r="881" spans="7:7">
      <c r="G881" s="170"/>
    </row>
    <row r="882" spans="7:7">
      <c r="G882" s="170"/>
    </row>
    <row r="883" spans="7:7">
      <c r="G883" s="170"/>
    </row>
    <row r="884" spans="7:7">
      <c r="G884" s="170"/>
    </row>
    <row r="885" spans="7:7">
      <c r="G885" s="170"/>
    </row>
    <row r="886" spans="7:7">
      <c r="G886" s="170"/>
    </row>
    <row r="887" spans="7:7">
      <c r="G887" s="170"/>
    </row>
    <row r="888" spans="7:7">
      <c r="G888" s="170"/>
    </row>
    <row r="889" spans="7:7">
      <c r="G889" s="170"/>
    </row>
    <row r="890" spans="7:7">
      <c r="G890" s="170"/>
    </row>
    <row r="891" spans="7:7">
      <c r="G891" s="170"/>
    </row>
    <row r="892" spans="7:7">
      <c r="G892" s="170"/>
    </row>
    <row r="893" spans="7:7">
      <c r="G893" s="170"/>
    </row>
    <row r="894" spans="7:7">
      <c r="G894" s="170"/>
    </row>
    <row r="895" spans="7:7">
      <c r="G895" s="170"/>
    </row>
    <row r="896" spans="7:7">
      <c r="G896" s="170"/>
    </row>
    <row r="897" spans="7:7">
      <c r="G897" s="170"/>
    </row>
    <row r="898" spans="7:7">
      <c r="G898" s="170"/>
    </row>
    <row r="899" spans="7:7">
      <c r="G899" s="170"/>
    </row>
    <row r="900" spans="7:7">
      <c r="G900" s="170"/>
    </row>
    <row r="901" spans="7:7">
      <c r="G901" s="170"/>
    </row>
    <row r="902" spans="7:7">
      <c r="G902" s="170"/>
    </row>
    <row r="903" spans="7:7">
      <c r="G903" s="170"/>
    </row>
    <row r="904" spans="7:7">
      <c r="G904" s="170"/>
    </row>
    <row r="905" spans="7:7">
      <c r="G905" s="170"/>
    </row>
    <row r="906" spans="7:7">
      <c r="G906" s="170"/>
    </row>
    <row r="907" spans="7:7">
      <c r="G907" s="170"/>
    </row>
    <row r="908" spans="7:7">
      <c r="G908" s="170"/>
    </row>
    <row r="909" spans="7:7">
      <c r="G909" s="170"/>
    </row>
    <row r="910" spans="7:7">
      <c r="G910" s="170"/>
    </row>
    <row r="911" spans="7:7">
      <c r="G911" s="170"/>
    </row>
    <row r="912" spans="7:7">
      <c r="G912" s="170"/>
    </row>
    <row r="913" spans="7:7">
      <c r="G913" s="170"/>
    </row>
    <row r="914" spans="7:7">
      <c r="G914" s="170"/>
    </row>
    <row r="915" spans="7:7">
      <c r="G915" s="170"/>
    </row>
    <row r="916" spans="7:7">
      <c r="G916" s="170"/>
    </row>
    <row r="917" spans="7:7">
      <c r="G917" s="170"/>
    </row>
    <row r="918" spans="7:7">
      <c r="G918" s="170"/>
    </row>
    <row r="919" spans="7:7">
      <c r="G919" s="170"/>
    </row>
    <row r="920" spans="7:7">
      <c r="G920" s="170"/>
    </row>
    <row r="921" spans="7:7">
      <c r="G921" s="170"/>
    </row>
    <row r="922" spans="7:7">
      <c r="G922" s="170"/>
    </row>
    <row r="923" spans="7:7">
      <c r="G923" s="170"/>
    </row>
    <row r="924" spans="7:7">
      <c r="G924" s="170"/>
    </row>
    <row r="925" spans="7:7">
      <c r="G925" s="170"/>
    </row>
    <row r="926" spans="7:7">
      <c r="G926" s="170"/>
    </row>
    <row r="927" spans="7:7">
      <c r="G927" s="170"/>
    </row>
    <row r="928" spans="7:7">
      <c r="G928" s="170"/>
    </row>
    <row r="929" spans="7:7">
      <c r="G929" s="170"/>
    </row>
    <row r="930" spans="7:7">
      <c r="G930" s="170"/>
    </row>
    <row r="931" spans="7:7">
      <c r="G931" s="170"/>
    </row>
    <row r="932" spans="7:7">
      <c r="G932" s="170"/>
    </row>
    <row r="933" spans="7:7">
      <c r="G933" s="170"/>
    </row>
    <row r="934" spans="7:7">
      <c r="G934" s="170"/>
    </row>
    <row r="935" spans="7:7">
      <c r="G935" s="170"/>
    </row>
    <row r="936" spans="7:7">
      <c r="G936" s="170"/>
    </row>
    <row r="937" spans="7:7">
      <c r="G937" s="170"/>
    </row>
    <row r="938" spans="7:7">
      <c r="G938" s="170"/>
    </row>
    <row r="939" spans="7:7">
      <c r="G939" s="170"/>
    </row>
    <row r="940" spans="7:7">
      <c r="G940" s="170"/>
    </row>
    <row r="941" spans="7:7">
      <c r="G941" s="170"/>
    </row>
    <row r="942" spans="7:7">
      <c r="G942" s="170"/>
    </row>
    <row r="943" spans="7:7">
      <c r="G943" s="170"/>
    </row>
    <row r="944" spans="7:7">
      <c r="G944" s="170"/>
    </row>
    <row r="945" spans="7:7">
      <c r="G945" s="170"/>
    </row>
    <row r="946" spans="7:7">
      <c r="G946" s="170"/>
    </row>
    <row r="947" spans="7:7">
      <c r="G947" s="170"/>
    </row>
    <row r="948" spans="7:7">
      <c r="G948" s="170"/>
    </row>
    <row r="949" spans="7:7">
      <c r="G949" s="170"/>
    </row>
    <row r="950" spans="7:7">
      <c r="G950" s="170"/>
    </row>
    <row r="951" spans="7:7">
      <c r="G951" s="170"/>
    </row>
    <row r="952" spans="7:7">
      <c r="G952" s="170"/>
    </row>
    <row r="953" spans="7:7">
      <c r="G953" s="170"/>
    </row>
    <row r="954" spans="7:7">
      <c r="G954" s="170"/>
    </row>
    <row r="955" spans="7:7">
      <c r="G955" s="170"/>
    </row>
    <row r="956" spans="7:7">
      <c r="G956" s="170"/>
    </row>
    <row r="957" spans="7:7">
      <c r="G957" s="170"/>
    </row>
    <row r="958" spans="7:7">
      <c r="G958" s="170"/>
    </row>
    <row r="959" spans="7:7">
      <c r="G959" s="170"/>
    </row>
    <row r="960" spans="7:7">
      <c r="G960" s="170"/>
    </row>
    <row r="961" spans="7:7">
      <c r="G961" s="170"/>
    </row>
    <row r="962" spans="7:7">
      <c r="G962" s="170"/>
    </row>
    <row r="963" spans="7:7">
      <c r="G963" s="170"/>
    </row>
    <row r="964" spans="7:7">
      <c r="G964" s="170"/>
    </row>
    <row r="965" spans="7:7">
      <c r="G965" s="170"/>
    </row>
    <row r="966" spans="7:7">
      <c r="G966" s="170"/>
    </row>
    <row r="967" spans="7:7">
      <c r="G967" s="170"/>
    </row>
    <row r="968" spans="7:7">
      <c r="G968" s="170"/>
    </row>
    <row r="969" spans="7:7">
      <c r="G969" s="170"/>
    </row>
    <row r="970" spans="7:7">
      <c r="G970" s="170"/>
    </row>
    <row r="971" spans="7:7">
      <c r="G971" s="170"/>
    </row>
    <row r="972" spans="7:7">
      <c r="G972" s="170"/>
    </row>
    <row r="973" spans="7:7">
      <c r="G973" s="170"/>
    </row>
    <row r="974" spans="7:7">
      <c r="G974" s="170"/>
    </row>
    <row r="975" spans="7:7">
      <c r="G975" s="170"/>
    </row>
    <row r="976" spans="7:7">
      <c r="G976" s="170"/>
    </row>
    <row r="977" spans="7:7">
      <c r="G977" s="170"/>
    </row>
    <row r="978" spans="7:7">
      <c r="G978" s="170"/>
    </row>
    <row r="979" spans="7:7">
      <c r="G979" s="170"/>
    </row>
    <row r="980" spans="7:7">
      <c r="G980" s="170"/>
    </row>
    <row r="981" spans="7:7">
      <c r="G981" s="170"/>
    </row>
    <row r="982" spans="7:7">
      <c r="G982" s="170"/>
    </row>
    <row r="983" spans="7:7">
      <c r="G983" s="170"/>
    </row>
    <row r="984" spans="7:7">
      <c r="G984" s="170"/>
    </row>
    <row r="985" spans="7:7">
      <c r="G985" s="170"/>
    </row>
    <row r="986" spans="7:7">
      <c r="G986" s="170"/>
    </row>
    <row r="987" spans="7:7">
      <c r="G987" s="170"/>
    </row>
    <row r="988" spans="7:7">
      <c r="G988" s="170"/>
    </row>
    <row r="989" spans="7:7">
      <c r="G989" s="170"/>
    </row>
    <row r="990" spans="7:7">
      <c r="G990" s="170"/>
    </row>
    <row r="991" spans="7:7">
      <c r="G991" s="170"/>
    </row>
    <row r="992" spans="7:7">
      <c r="G992" s="170"/>
    </row>
    <row r="993" spans="7:7">
      <c r="G993" s="170"/>
    </row>
    <row r="994" spans="7:7">
      <c r="G994" s="170"/>
    </row>
    <row r="995" spans="7:7">
      <c r="G995" s="170"/>
    </row>
    <row r="996" spans="7:7">
      <c r="G996" s="170"/>
    </row>
    <row r="997" spans="7:7">
      <c r="G997" s="170"/>
    </row>
    <row r="998" spans="7:7">
      <c r="G998" s="170"/>
    </row>
    <row r="999" spans="7:7">
      <c r="G999" s="170"/>
    </row>
    <row r="1000" spans="7:7">
      <c r="G1000" s="170"/>
    </row>
  </sheetData>
  <mergeCells count="2">
    <mergeCell ref="B12:I12"/>
    <mergeCell ref="B13:I13"/>
  </mergeCell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95"/>
  <sheetViews>
    <sheetView workbookViewId="0">
      <selection activeCell="H6" sqref="H6"/>
    </sheetView>
  </sheetViews>
  <sheetFormatPr baseColWidth="10" defaultColWidth="14.42578125" defaultRowHeight="15"/>
  <cols>
    <col min="1" max="1" width="3.7109375" customWidth="1"/>
    <col min="2" max="2" width="13.42578125" customWidth="1"/>
    <col min="3" max="3" width="11.7109375" customWidth="1"/>
    <col min="4" max="4" width="65.42578125" customWidth="1"/>
    <col min="5" max="5" width="12.7109375" customWidth="1"/>
    <col min="6" max="6" width="13.85546875" customWidth="1"/>
    <col min="7" max="7" width="17.42578125" bestFit="1" customWidth="1"/>
    <col min="8" max="8" width="17.28515625" customWidth="1"/>
    <col min="9" max="9" width="15" customWidth="1"/>
    <col min="10" max="10" width="23.140625" customWidth="1"/>
    <col min="11" max="11" width="31.42578125" customWidth="1"/>
    <col min="12" max="12" width="9.140625" customWidth="1"/>
    <col min="13" max="26" width="10.7109375" customWidth="1"/>
  </cols>
  <sheetData>
    <row r="1" spans="1:26" ht="18.75">
      <c r="A1" s="173"/>
      <c r="B1" s="1"/>
      <c r="C1" s="2"/>
      <c r="D1" s="3"/>
      <c r="E1" s="3" t="s">
        <v>0</v>
      </c>
      <c r="F1" s="4"/>
      <c r="G1" s="33"/>
      <c r="H1" s="4"/>
      <c r="I1" s="33"/>
      <c r="K1" s="5"/>
      <c r="L1" s="1"/>
      <c r="M1" s="1"/>
      <c r="N1" s="1"/>
      <c r="O1" s="1"/>
      <c r="P1" s="1"/>
      <c r="Q1" s="1"/>
      <c r="R1" s="1"/>
      <c r="S1" s="1"/>
      <c r="T1" s="1"/>
      <c r="U1" s="1"/>
      <c r="V1" s="1"/>
      <c r="W1" s="1"/>
      <c r="X1" s="1"/>
      <c r="Y1" s="1"/>
      <c r="Z1" s="1"/>
    </row>
    <row r="2" spans="1:26" ht="15.75">
      <c r="A2" s="174"/>
      <c r="B2" s="1"/>
      <c r="C2" s="2"/>
      <c r="D2" s="7"/>
      <c r="E2" s="7" t="s">
        <v>1</v>
      </c>
      <c r="F2" s="8"/>
      <c r="G2" s="34"/>
      <c r="H2" s="8"/>
      <c r="I2" s="34"/>
      <c r="K2" s="9"/>
      <c r="L2" s="1"/>
      <c r="M2" s="1"/>
      <c r="N2" s="1"/>
      <c r="O2" s="1"/>
      <c r="P2" s="1"/>
      <c r="Q2" s="1"/>
      <c r="R2" s="1"/>
      <c r="S2" s="1"/>
      <c r="T2" s="1"/>
      <c r="U2" s="1"/>
      <c r="V2" s="1"/>
      <c r="W2" s="1"/>
      <c r="X2" s="1"/>
      <c r="Y2" s="1"/>
      <c r="Z2" s="1"/>
    </row>
    <row r="3" spans="1:26" ht="15.75">
      <c r="A3" s="174"/>
      <c r="B3" s="1"/>
      <c r="C3" s="2"/>
      <c r="D3" s="7"/>
      <c r="E3" s="7" t="s">
        <v>2</v>
      </c>
      <c r="F3" s="8"/>
      <c r="G3" s="34"/>
      <c r="H3" s="8"/>
      <c r="I3" s="34"/>
      <c r="K3" s="9"/>
      <c r="L3" s="1"/>
      <c r="M3" s="1"/>
      <c r="N3" s="1"/>
      <c r="O3" s="1"/>
      <c r="P3" s="1"/>
      <c r="Q3" s="1"/>
      <c r="R3" s="1"/>
      <c r="S3" s="1"/>
      <c r="T3" s="1"/>
      <c r="U3" s="1"/>
      <c r="V3" s="1"/>
      <c r="W3" s="1"/>
      <c r="X3" s="1"/>
      <c r="Y3" s="1"/>
      <c r="Z3" s="1"/>
    </row>
    <row r="4" spans="1:26">
      <c r="A4" s="174"/>
      <c r="B4" s="1"/>
      <c r="C4" s="2"/>
      <c r="D4" s="2"/>
      <c r="E4" s="2"/>
      <c r="F4" s="2"/>
      <c r="G4" s="35"/>
      <c r="H4" s="11"/>
      <c r="I4" s="36"/>
      <c r="K4" s="12"/>
      <c r="L4" s="1"/>
      <c r="M4" s="1"/>
      <c r="N4" s="1"/>
      <c r="O4" s="1"/>
      <c r="P4" s="1"/>
      <c r="Q4" s="1"/>
      <c r="R4" s="1"/>
      <c r="S4" s="1"/>
      <c r="T4" s="1"/>
      <c r="U4" s="1"/>
      <c r="V4" s="1"/>
      <c r="W4" s="1"/>
      <c r="X4" s="1"/>
      <c r="Y4" s="1"/>
      <c r="Z4" s="1"/>
    </row>
    <row r="5" spans="1:26">
      <c r="A5" s="174"/>
      <c r="B5" s="1"/>
      <c r="C5" s="2"/>
      <c r="D5" s="2"/>
      <c r="E5" s="2"/>
      <c r="F5" s="2"/>
      <c r="G5" s="35"/>
      <c r="H5" s="11"/>
      <c r="I5" s="36"/>
      <c r="K5" s="12"/>
      <c r="L5" s="1"/>
      <c r="M5" s="1"/>
      <c r="N5" s="1"/>
      <c r="O5" s="1"/>
      <c r="P5" s="1"/>
      <c r="Q5" s="1"/>
      <c r="R5" s="1"/>
      <c r="S5" s="1"/>
      <c r="T5" s="1"/>
      <c r="U5" s="1"/>
      <c r="V5" s="1"/>
      <c r="W5" s="1"/>
      <c r="X5" s="1"/>
      <c r="Y5" s="1"/>
      <c r="Z5" s="1"/>
    </row>
    <row r="6" spans="1:26">
      <c r="A6" s="174"/>
      <c r="B6" s="13" t="s">
        <v>3</v>
      </c>
      <c r="C6" s="13"/>
      <c r="D6" s="2"/>
      <c r="E6" s="2"/>
      <c r="F6" s="2"/>
      <c r="G6" s="35"/>
      <c r="H6" s="11"/>
      <c r="I6" s="36"/>
      <c r="K6" s="12"/>
      <c r="L6" s="1"/>
      <c r="M6" s="1"/>
      <c r="N6" s="1"/>
      <c r="O6" s="1"/>
      <c r="P6" s="1"/>
      <c r="Q6" s="1"/>
      <c r="R6" s="1"/>
      <c r="S6" s="1"/>
      <c r="T6" s="1"/>
      <c r="U6" s="1"/>
      <c r="V6" s="1"/>
      <c r="W6" s="1"/>
      <c r="X6" s="1"/>
      <c r="Y6" s="1"/>
      <c r="Z6" s="1"/>
    </row>
    <row r="7" spans="1:26">
      <c r="A7" s="174"/>
      <c r="B7" s="14" t="s">
        <v>4</v>
      </c>
      <c r="C7" s="14"/>
      <c r="D7" s="2"/>
      <c r="E7" s="2"/>
      <c r="F7" s="13"/>
      <c r="G7" s="37"/>
      <c r="H7" s="38" t="s">
        <v>532</v>
      </c>
      <c r="I7" s="16"/>
      <c r="L7" s="1"/>
      <c r="M7" s="1"/>
      <c r="N7" s="1"/>
      <c r="O7" s="1"/>
      <c r="P7" s="1"/>
      <c r="Q7" s="1"/>
      <c r="R7" s="1"/>
      <c r="S7" s="1"/>
      <c r="T7" s="1"/>
      <c r="U7" s="1"/>
      <c r="V7" s="1"/>
      <c r="W7" s="1"/>
      <c r="X7" s="1"/>
      <c r="Y7" s="1"/>
      <c r="Z7" s="1"/>
    </row>
    <row r="8" spans="1:26">
      <c r="A8" s="174"/>
      <c r="B8" s="13" t="s">
        <v>5</v>
      </c>
      <c r="C8" s="13"/>
      <c r="D8" s="2"/>
      <c r="E8" s="2"/>
      <c r="F8" s="13"/>
      <c r="G8" s="37"/>
      <c r="H8" s="37" t="s">
        <v>533</v>
      </c>
      <c r="I8" s="12"/>
      <c r="L8" s="1"/>
      <c r="M8" s="1"/>
      <c r="N8" s="1"/>
      <c r="O8" s="1"/>
      <c r="P8" s="1"/>
      <c r="Q8" s="1"/>
      <c r="R8" s="1"/>
      <c r="S8" s="1"/>
      <c r="T8" s="1"/>
      <c r="U8" s="1"/>
      <c r="V8" s="1"/>
      <c r="W8" s="1"/>
      <c r="X8" s="1"/>
      <c r="Y8" s="1"/>
      <c r="Z8" s="1"/>
    </row>
    <row r="9" spans="1:26">
      <c r="A9" s="174"/>
      <c r="B9" s="17" t="s">
        <v>6</v>
      </c>
      <c r="C9" s="17"/>
      <c r="D9" s="18"/>
      <c r="E9" s="18"/>
      <c r="F9" s="19" t="s">
        <v>7</v>
      </c>
      <c r="G9" s="39" t="s">
        <v>531</v>
      </c>
      <c r="H9" s="40" t="s">
        <v>8</v>
      </c>
      <c r="I9" s="22">
        <v>43997</v>
      </c>
      <c r="L9" s="1"/>
      <c r="M9" s="1"/>
      <c r="N9" s="1"/>
      <c r="O9" s="1"/>
      <c r="P9" s="1"/>
      <c r="Q9" s="1"/>
      <c r="R9" s="1"/>
      <c r="S9" s="1"/>
      <c r="T9" s="1"/>
      <c r="U9" s="1"/>
      <c r="V9" s="1"/>
      <c r="W9" s="1"/>
      <c r="X9" s="1"/>
      <c r="Y9" s="1"/>
      <c r="Z9" s="1"/>
    </row>
    <row r="10" spans="1:26">
      <c r="A10" s="174"/>
      <c r="B10" s="1"/>
      <c r="C10" s="23"/>
      <c r="D10" s="18"/>
      <c r="E10" s="18"/>
      <c r="F10" s="24"/>
      <c r="G10" s="41"/>
      <c r="H10" s="11"/>
      <c r="I10" s="36"/>
      <c r="K10" s="12"/>
      <c r="L10" s="1"/>
      <c r="M10" s="1"/>
      <c r="N10" s="1"/>
      <c r="O10" s="1"/>
      <c r="P10" s="1"/>
      <c r="Q10" s="1"/>
      <c r="R10" s="1"/>
      <c r="S10" s="1"/>
      <c r="T10" s="1"/>
      <c r="U10" s="1"/>
      <c r="V10" s="1"/>
      <c r="W10" s="1"/>
      <c r="X10" s="1"/>
      <c r="Y10" s="1"/>
      <c r="Z10" s="1"/>
    </row>
    <row r="11" spans="1:26">
      <c r="A11" s="174"/>
      <c r="B11" s="25" t="s">
        <v>22</v>
      </c>
      <c r="C11" s="26" t="s">
        <v>23</v>
      </c>
      <c r="D11" s="27" t="s">
        <v>9</v>
      </c>
      <c r="E11" s="26" t="s">
        <v>10</v>
      </c>
      <c r="F11" s="26" t="s">
        <v>11</v>
      </c>
      <c r="G11" s="42" t="s">
        <v>24</v>
      </c>
      <c r="H11" s="26" t="s">
        <v>25</v>
      </c>
      <c r="I11" s="42" t="s">
        <v>12</v>
      </c>
      <c r="K11" s="28"/>
    </row>
    <row r="12" spans="1:26" ht="18.75">
      <c r="A12" s="174"/>
      <c r="B12" s="281" t="s">
        <v>26</v>
      </c>
      <c r="C12" s="282"/>
      <c r="D12" s="282"/>
      <c r="E12" s="282"/>
      <c r="F12" s="282"/>
      <c r="G12" s="282"/>
      <c r="H12" s="282"/>
      <c r="I12" s="283"/>
      <c r="K12" s="28"/>
    </row>
    <row r="13" spans="1:26" ht="15.75">
      <c r="A13" s="175"/>
      <c r="B13" s="284" t="s">
        <v>353</v>
      </c>
      <c r="C13" s="285"/>
      <c r="D13" s="285"/>
      <c r="E13" s="285"/>
      <c r="F13" s="285"/>
      <c r="G13" s="285"/>
      <c r="H13" s="285"/>
      <c r="I13" s="286"/>
      <c r="K13" s="28"/>
    </row>
    <row r="14" spans="1:26" ht="60">
      <c r="A14" s="176"/>
      <c r="B14" s="177" t="s">
        <v>354</v>
      </c>
      <c r="C14" s="43"/>
      <c r="D14" s="178" t="s">
        <v>355</v>
      </c>
      <c r="E14" s="43" t="s">
        <v>29</v>
      </c>
      <c r="F14" s="179">
        <v>3</v>
      </c>
      <c r="G14" s="180"/>
      <c r="H14" s="44"/>
      <c r="I14" s="47">
        <f t="shared" ref="I14:I16" si="0">G14*F14</f>
        <v>0</v>
      </c>
      <c r="K14" s="28"/>
    </row>
    <row r="15" spans="1:26" ht="72.75">
      <c r="A15" s="176"/>
      <c r="B15" s="177" t="s">
        <v>356</v>
      </c>
      <c r="C15" s="48"/>
      <c r="D15" s="181" t="s">
        <v>357</v>
      </c>
      <c r="E15" s="48" t="s">
        <v>29</v>
      </c>
      <c r="F15" s="182">
        <v>1</v>
      </c>
      <c r="G15" s="183"/>
      <c r="H15" s="49"/>
      <c r="I15" s="52">
        <f t="shared" si="0"/>
        <v>0</v>
      </c>
      <c r="K15" s="53"/>
    </row>
    <row r="16" spans="1:26" ht="60">
      <c r="A16" s="176"/>
      <c r="B16" s="177" t="s">
        <v>358</v>
      </c>
      <c r="C16" s="48"/>
      <c r="D16" s="184" t="s">
        <v>359</v>
      </c>
      <c r="E16" s="48" t="s">
        <v>29</v>
      </c>
      <c r="F16" s="185">
        <v>3</v>
      </c>
      <c r="G16" s="183"/>
      <c r="H16" s="49"/>
      <c r="I16" s="52">
        <f t="shared" si="0"/>
        <v>0</v>
      </c>
      <c r="K16" s="28"/>
    </row>
    <row r="17" spans="1:11" ht="15.75">
      <c r="A17" s="174"/>
      <c r="B17" s="284" t="s">
        <v>360</v>
      </c>
      <c r="C17" s="285"/>
      <c r="D17" s="285"/>
      <c r="E17" s="285"/>
      <c r="F17" s="285"/>
      <c r="G17" s="285"/>
      <c r="H17" s="285"/>
      <c r="I17" s="286"/>
      <c r="K17" s="28"/>
    </row>
    <row r="18" spans="1:11" ht="72">
      <c r="A18" s="174"/>
      <c r="B18" s="177" t="s">
        <v>361</v>
      </c>
      <c r="C18" s="43"/>
      <c r="D18" s="280" t="s">
        <v>530</v>
      </c>
      <c r="E18" s="43" t="s">
        <v>29</v>
      </c>
      <c r="F18" s="179">
        <v>4</v>
      </c>
      <c r="G18" s="186"/>
      <c r="H18" s="44"/>
      <c r="I18" s="47">
        <f>G18*F18</f>
        <v>0</v>
      </c>
      <c r="K18" s="28"/>
    </row>
    <row r="19" spans="1:11">
      <c r="A19" s="174"/>
      <c r="B19" s="1"/>
      <c r="C19" s="113"/>
      <c r="D19" s="113"/>
      <c r="E19" s="113"/>
      <c r="F19" s="114"/>
      <c r="G19" s="115"/>
      <c r="H19" s="11"/>
      <c r="I19" s="36"/>
      <c r="K19" s="28"/>
    </row>
    <row r="20" spans="1:11">
      <c r="A20" s="174"/>
      <c r="B20" s="1"/>
      <c r="C20" s="113"/>
      <c r="D20" s="113"/>
      <c r="E20" s="113"/>
      <c r="F20" s="114"/>
      <c r="G20" s="115"/>
      <c r="H20" s="116" t="s">
        <v>255</v>
      </c>
      <c r="I20" s="117">
        <f>SUM(I14:I19)</f>
        <v>0</v>
      </c>
      <c r="K20" s="28"/>
    </row>
    <row r="21" spans="1:11">
      <c r="A21" s="174"/>
      <c r="B21" s="1"/>
      <c r="C21" s="113"/>
      <c r="D21" s="113"/>
      <c r="E21" s="113"/>
      <c r="F21" s="114"/>
      <c r="G21" s="115"/>
      <c r="H21" s="116" t="s">
        <v>256</v>
      </c>
      <c r="I21" s="117">
        <f>I20*0.16</f>
        <v>0</v>
      </c>
      <c r="K21" s="28"/>
    </row>
    <row r="22" spans="1:11">
      <c r="A22" s="174"/>
      <c r="B22" s="1"/>
      <c r="C22" s="113"/>
      <c r="D22" s="113"/>
      <c r="E22" s="113"/>
      <c r="F22" s="114"/>
      <c r="G22" s="115"/>
      <c r="H22" s="116" t="s">
        <v>21</v>
      </c>
      <c r="I22" s="117">
        <f>I21+I20</f>
        <v>0</v>
      </c>
      <c r="K22" s="28"/>
    </row>
    <row r="23" spans="1:11">
      <c r="G23" s="118"/>
      <c r="I23" s="118"/>
    </row>
    <row r="24" spans="1:11">
      <c r="G24" s="118"/>
      <c r="I24" s="118"/>
    </row>
    <row r="25" spans="1:11">
      <c r="G25" s="118"/>
      <c r="I25" s="118"/>
    </row>
    <row r="26" spans="1:11">
      <c r="G26" s="118"/>
      <c r="I26" s="118"/>
    </row>
    <row r="27" spans="1:11">
      <c r="G27" s="118"/>
      <c r="I27" s="118"/>
    </row>
    <row r="28" spans="1:11">
      <c r="G28" s="118"/>
      <c r="I28" s="118"/>
    </row>
    <row r="29" spans="1:11">
      <c r="G29" s="118"/>
      <c r="I29" s="118"/>
    </row>
    <row r="30" spans="1:11">
      <c r="G30" s="118"/>
      <c r="I30" s="118"/>
    </row>
    <row r="31" spans="1:11">
      <c r="G31" s="118"/>
      <c r="I31" s="118"/>
    </row>
    <row r="32" spans="1:11">
      <c r="G32" s="118"/>
      <c r="I32" s="118"/>
    </row>
    <row r="33" spans="7:9">
      <c r="G33" s="118"/>
      <c r="I33" s="118"/>
    </row>
    <row r="34" spans="7:9">
      <c r="G34" s="118"/>
      <c r="I34" s="118"/>
    </row>
    <row r="35" spans="7:9">
      <c r="G35" s="118"/>
      <c r="I35" s="118"/>
    </row>
    <row r="36" spans="7:9">
      <c r="G36" s="118"/>
      <c r="I36" s="118"/>
    </row>
    <row r="37" spans="7:9">
      <c r="G37" s="118"/>
      <c r="I37" s="118"/>
    </row>
    <row r="38" spans="7:9">
      <c r="G38" s="118"/>
      <c r="I38" s="118"/>
    </row>
    <row r="39" spans="7:9">
      <c r="G39" s="118"/>
      <c r="I39" s="118"/>
    </row>
    <row r="40" spans="7:9">
      <c r="G40" s="118"/>
      <c r="I40" s="118"/>
    </row>
    <row r="41" spans="7:9">
      <c r="G41" s="118"/>
      <c r="I41" s="118"/>
    </row>
    <row r="42" spans="7:9">
      <c r="G42" s="118"/>
      <c r="I42" s="118"/>
    </row>
    <row r="43" spans="7:9">
      <c r="G43" s="118"/>
      <c r="I43" s="118"/>
    </row>
    <row r="44" spans="7:9">
      <c r="G44" s="118"/>
      <c r="I44" s="118"/>
    </row>
    <row r="45" spans="7:9">
      <c r="G45" s="118"/>
      <c r="I45" s="118"/>
    </row>
    <row r="46" spans="7:9">
      <c r="G46" s="118"/>
      <c r="I46" s="118"/>
    </row>
    <row r="47" spans="7:9">
      <c r="G47" s="118"/>
      <c r="I47" s="118"/>
    </row>
    <row r="48" spans="7:9">
      <c r="G48" s="118"/>
      <c r="I48" s="118"/>
    </row>
    <row r="49" spans="7:9">
      <c r="G49" s="118"/>
      <c r="I49" s="118"/>
    </row>
    <row r="50" spans="7:9">
      <c r="G50" s="118"/>
      <c r="I50" s="118"/>
    </row>
    <row r="51" spans="7:9">
      <c r="G51" s="118"/>
      <c r="I51" s="118"/>
    </row>
    <row r="52" spans="7:9">
      <c r="G52" s="118"/>
      <c r="I52" s="118"/>
    </row>
    <row r="53" spans="7:9">
      <c r="G53" s="118"/>
      <c r="I53" s="118"/>
    </row>
    <row r="54" spans="7:9">
      <c r="G54" s="118"/>
      <c r="I54" s="118"/>
    </row>
    <row r="55" spans="7:9">
      <c r="G55" s="118"/>
      <c r="I55" s="118"/>
    </row>
    <row r="56" spans="7:9">
      <c r="G56" s="118"/>
      <c r="I56" s="118"/>
    </row>
    <row r="57" spans="7:9">
      <c r="G57" s="118"/>
      <c r="I57" s="118"/>
    </row>
    <row r="58" spans="7:9">
      <c r="G58" s="118"/>
      <c r="I58" s="118"/>
    </row>
    <row r="59" spans="7:9">
      <c r="G59" s="118"/>
      <c r="I59" s="118"/>
    </row>
    <row r="60" spans="7:9">
      <c r="G60" s="118"/>
      <c r="I60" s="118"/>
    </row>
    <row r="61" spans="7:9">
      <c r="G61" s="118"/>
      <c r="I61" s="118"/>
    </row>
    <row r="62" spans="7:9">
      <c r="G62" s="118"/>
      <c r="I62" s="118"/>
    </row>
    <row r="63" spans="7:9">
      <c r="G63" s="118"/>
      <c r="I63" s="118"/>
    </row>
    <row r="64" spans="7:9">
      <c r="G64" s="118"/>
      <c r="I64" s="118"/>
    </row>
    <row r="65" spans="7:9">
      <c r="G65" s="118"/>
      <c r="I65" s="118"/>
    </row>
    <row r="66" spans="7:9">
      <c r="G66" s="118"/>
      <c r="I66" s="118"/>
    </row>
    <row r="67" spans="7:9">
      <c r="G67" s="118"/>
      <c r="I67" s="118"/>
    </row>
    <row r="68" spans="7:9">
      <c r="G68" s="118"/>
      <c r="I68" s="118"/>
    </row>
    <row r="69" spans="7:9">
      <c r="G69" s="118"/>
      <c r="I69" s="118"/>
    </row>
    <row r="70" spans="7:9">
      <c r="G70" s="118"/>
      <c r="I70" s="118"/>
    </row>
    <row r="71" spans="7:9">
      <c r="G71" s="118"/>
      <c r="I71" s="118"/>
    </row>
    <row r="72" spans="7:9">
      <c r="G72" s="118"/>
      <c r="I72" s="118"/>
    </row>
    <row r="73" spans="7:9">
      <c r="G73" s="118"/>
      <c r="I73" s="118"/>
    </row>
    <row r="74" spans="7:9">
      <c r="G74" s="118"/>
      <c r="I74" s="118"/>
    </row>
    <row r="75" spans="7:9">
      <c r="G75" s="118"/>
      <c r="I75" s="118"/>
    </row>
    <row r="76" spans="7:9">
      <c r="G76" s="118"/>
      <c r="I76" s="118"/>
    </row>
    <row r="77" spans="7:9">
      <c r="G77" s="118"/>
      <c r="I77" s="118"/>
    </row>
    <row r="78" spans="7:9">
      <c r="G78" s="118"/>
      <c r="I78" s="118"/>
    </row>
    <row r="79" spans="7:9">
      <c r="G79" s="118"/>
      <c r="I79" s="118"/>
    </row>
    <row r="80" spans="7:9">
      <c r="G80" s="118"/>
      <c r="I80" s="118"/>
    </row>
    <row r="81" spans="7:9">
      <c r="G81" s="118"/>
      <c r="I81" s="118"/>
    </row>
    <row r="82" spans="7:9">
      <c r="G82" s="118"/>
      <c r="I82" s="118"/>
    </row>
    <row r="83" spans="7:9">
      <c r="G83" s="118"/>
      <c r="I83" s="118"/>
    </row>
    <row r="84" spans="7:9">
      <c r="G84" s="118"/>
      <c r="I84" s="118"/>
    </row>
    <row r="85" spans="7:9">
      <c r="G85" s="118"/>
      <c r="I85" s="118"/>
    </row>
    <row r="86" spans="7:9">
      <c r="G86" s="118"/>
      <c r="I86" s="118"/>
    </row>
    <row r="87" spans="7:9">
      <c r="G87" s="118"/>
      <c r="I87" s="118"/>
    </row>
    <row r="88" spans="7:9">
      <c r="G88" s="118"/>
      <c r="I88" s="118"/>
    </row>
    <row r="89" spans="7:9">
      <c r="G89" s="118"/>
      <c r="I89" s="118"/>
    </row>
    <row r="90" spans="7:9">
      <c r="G90" s="118"/>
      <c r="I90" s="118"/>
    </row>
    <row r="91" spans="7:9">
      <c r="G91" s="118"/>
      <c r="I91" s="118"/>
    </row>
    <row r="92" spans="7:9">
      <c r="G92" s="118"/>
      <c r="I92" s="118"/>
    </row>
    <row r="93" spans="7:9">
      <c r="G93" s="118"/>
      <c r="I93" s="118"/>
    </row>
    <row r="94" spans="7:9">
      <c r="G94" s="118"/>
      <c r="I94" s="118"/>
    </row>
    <row r="95" spans="7:9">
      <c r="G95" s="118"/>
      <c r="I95" s="118"/>
    </row>
    <row r="96" spans="7:9">
      <c r="G96" s="118"/>
      <c r="I96" s="118"/>
    </row>
    <row r="97" spans="7:9">
      <c r="G97" s="118"/>
      <c r="I97" s="118"/>
    </row>
    <row r="98" spans="7:9">
      <c r="G98" s="118"/>
      <c r="I98" s="118"/>
    </row>
    <row r="99" spans="7:9">
      <c r="G99" s="118"/>
      <c r="I99" s="118"/>
    </row>
    <row r="100" spans="7:9">
      <c r="G100" s="118"/>
      <c r="I100" s="118"/>
    </row>
    <row r="101" spans="7:9">
      <c r="G101" s="118"/>
      <c r="I101" s="118"/>
    </row>
    <row r="102" spans="7:9">
      <c r="G102" s="118"/>
      <c r="I102" s="118"/>
    </row>
    <row r="103" spans="7:9">
      <c r="G103" s="118"/>
      <c r="I103" s="118"/>
    </row>
    <row r="104" spans="7:9">
      <c r="G104" s="118"/>
      <c r="I104" s="118"/>
    </row>
    <row r="105" spans="7:9">
      <c r="G105" s="118"/>
      <c r="I105" s="118"/>
    </row>
    <row r="106" spans="7:9">
      <c r="G106" s="118"/>
      <c r="I106" s="118"/>
    </row>
    <row r="107" spans="7:9">
      <c r="G107" s="118"/>
      <c r="I107" s="118"/>
    </row>
    <row r="108" spans="7:9">
      <c r="G108" s="118"/>
      <c r="I108" s="118"/>
    </row>
    <row r="109" spans="7:9">
      <c r="G109" s="118"/>
      <c r="I109" s="118"/>
    </row>
    <row r="110" spans="7:9">
      <c r="G110" s="118"/>
      <c r="I110" s="118"/>
    </row>
    <row r="111" spans="7:9">
      <c r="G111" s="118"/>
      <c r="I111" s="118"/>
    </row>
    <row r="112" spans="7:9">
      <c r="G112" s="118"/>
      <c r="I112" s="118"/>
    </row>
    <row r="113" spans="7:9">
      <c r="G113" s="118"/>
      <c r="I113" s="118"/>
    </row>
    <row r="114" spans="7:9">
      <c r="G114" s="118"/>
      <c r="I114" s="118"/>
    </row>
    <row r="115" spans="7:9">
      <c r="G115" s="118"/>
      <c r="I115" s="118"/>
    </row>
    <row r="116" spans="7:9">
      <c r="G116" s="118"/>
      <c r="I116" s="118"/>
    </row>
    <row r="117" spans="7:9">
      <c r="G117" s="118"/>
      <c r="I117" s="118"/>
    </row>
    <row r="118" spans="7:9">
      <c r="G118" s="118"/>
      <c r="I118" s="118"/>
    </row>
    <row r="119" spans="7:9">
      <c r="G119" s="118"/>
      <c r="I119" s="118"/>
    </row>
    <row r="120" spans="7:9">
      <c r="G120" s="118"/>
      <c r="I120" s="118"/>
    </row>
    <row r="121" spans="7:9">
      <c r="G121" s="118"/>
      <c r="I121" s="118"/>
    </row>
    <row r="122" spans="7:9">
      <c r="G122" s="118"/>
      <c r="I122" s="118"/>
    </row>
    <row r="123" spans="7:9">
      <c r="G123" s="118"/>
      <c r="I123" s="118"/>
    </row>
    <row r="124" spans="7:9">
      <c r="G124" s="118"/>
      <c r="I124" s="118"/>
    </row>
    <row r="125" spans="7:9">
      <c r="G125" s="118"/>
      <c r="I125" s="118"/>
    </row>
    <row r="126" spans="7:9">
      <c r="G126" s="118"/>
      <c r="I126" s="118"/>
    </row>
    <row r="127" spans="7:9">
      <c r="G127" s="118"/>
      <c r="I127" s="118"/>
    </row>
    <row r="128" spans="7:9">
      <c r="G128" s="118"/>
      <c r="I128" s="118"/>
    </row>
    <row r="129" spans="7:9">
      <c r="G129" s="118"/>
      <c r="I129" s="118"/>
    </row>
    <row r="130" spans="7:9">
      <c r="G130" s="118"/>
      <c r="I130" s="118"/>
    </row>
    <row r="131" spans="7:9">
      <c r="G131" s="118"/>
      <c r="I131" s="118"/>
    </row>
    <row r="132" spans="7:9">
      <c r="G132" s="118"/>
      <c r="I132" s="118"/>
    </row>
    <row r="133" spans="7:9">
      <c r="G133" s="118"/>
      <c r="I133" s="118"/>
    </row>
    <row r="134" spans="7:9">
      <c r="G134" s="118"/>
      <c r="I134" s="118"/>
    </row>
    <row r="135" spans="7:9">
      <c r="G135" s="118"/>
      <c r="I135" s="118"/>
    </row>
    <row r="136" spans="7:9">
      <c r="G136" s="118"/>
      <c r="I136" s="118"/>
    </row>
    <row r="137" spans="7:9">
      <c r="G137" s="118"/>
      <c r="I137" s="118"/>
    </row>
    <row r="138" spans="7:9">
      <c r="G138" s="118"/>
      <c r="I138" s="118"/>
    </row>
    <row r="139" spans="7:9">
      <c r="G139" s="118"/>
      <c r="I139" s="118"/>
    </row>
    <row r="140" spans="7:9">
      <c r="G140" s="118"/>
      <c r="I140" s="118"/>
    </row>
    <row r="141" spans="7:9">
      <c r="G141" s="118"/>
      <c r="I141" s="118"/>
    </row>
    <row r="142" spans="7:9">
      <c r="G142" s="118"/>
      <c r="I142" s="118"/>
    </row>
    <row r="143" spans="7:9">
      <c r="G143" s="118"/>
      <c r="I143" s="118"/>
    </row>
    <row r="144" spans="7:9">
      <c r="G144" s="118"/>
      <c r="I144" s="118"/>
    </row>
    <row r="145" spans="7:9">
      <c r="G145" s="118"/>
      <c r="I145" s="118"/>
    </row>
    <row r="146" spans="7:9">
      <c r="G146" s="118"/>
      <c r="I146" s="118"/>
    </row>
    <row r="147" spans="7:9">
      <c r="G147" s="118"/>
      <c r="I147" s="118"/>
    </row>
    <row r="148" spans="7:9">
      <c r="G148" s="118"/>
      <c r="I148" s="118"/>
    </row>
    <row r="149" spans="7:9">
      <c r="G149" s="118"/>
      <c r="I149" s="118"/>
    </row>
    <row r="150" spans="7:9">
      <c r="G150" s="118"/>
      <c r="I150" s="118"/>
    </row>
    <row r="151" spans="7:9">
      <c r="G151" s="118"/>
      <c r="I151" s="118"/>
    </row>
    <row r="152" spans="7:9">
      <c r="G152" s="118"/>
      <c r="I152" s="118"/>
    </row>
    <row r="153" spans="7:9">
      <c r="G153" s="118"/>
      <c r="I153" s="118"/>
    </row>
    <row r="154" spans="7:9">
      <c r="G154" s="118"/>
      <c r="I154" s="118"/>
    </row>
    <row r="155" spans="7:9">
      <c r="G155" s="118"/>
      <c r="I155" s="118"/>
    </row>
    <row r="156" spans="7:9">
      <c r="G156" s="118"/>
      <c r="I156" s="118"/>
    </row>
    <row r="157" spans="7:9">
      <c r="G157" s="118"/>
      <c r="I157" s="118"/>
    </row>
    <row r="158" spans="7:9">
      <c r="G158" s="118"/>
      <c r="I158" s="118"/>
    </row>
    <row r="159" spans="7:9">
      <c r="G159" s="118"/>
      <c r="I159" s="118"/>
    </row>
    <row r="160" spans="7:9">
      <c r="G160" s="118"/>
      <c r="I160" s="118"/>
    </row>
    <row r="161" spans="7:9">
      <c r="G161" s="118"/>
      <c r="I161" s="118"/>
    </row>
    <row r="162" spans="7:9">
      <c r="G162" s="118"/>
      <c r="I162" s="118"/>
    </row>
    <row r="163" spans="7:9">
      <c r="G163" s="118"/>
      <c r="I163" s="118"/>
    </row>
    <row r="164" spans="7:9">
      <c r="G164" s="118"/>
      <c r="I164" s="118"/>
    </row>
    <row r="165" spans="7:9">
      <c r="G165" s="118"/>
      <c r="I165" s="118"/>
    </row>
    <row r="166" spans="7:9">
      <c r="G166" s="118"/>
      <c r="I166" s="118"/>
    </row>
    <row r="167" spans="7:9">
      <c r="G167" s="118"/>
      <c r="I167" s="118"/>
    </row>
    <row r="168" spans="7:9">
      <c r="G168" s="118"/>
      <c r="I168" s="118"/>
    </row>
    <row r="169" spans="7:9">
      <c r="G169" s="118"/>
      <c r="I169" s="118"/>
    </row>
    <row r="170" spans="7:9">
      <c r="G170" s="118"/>
      <c r="I170" s="118"/>
    </row>
    <row r="171" spans="7:9">
      <c r="G171" s="118"/>
      <c r="I171" s="118"/>
    </row>
    <row r="172" spans="7:9">
      <c r="G172" s="118"/>
      <c r="I172" s="118"/>
    </row>
    <row r="173" spans="7:9">
      <c r="G173" s="118"/>
      <c r="I173" s="118"/>
    </row>
    <row r="174" spans="7:9">
      <c r="G174" s="118"/>
      <c r="I174" s="118"/>
    </row>
    <row r="175" spans="7:9">
      <c r="G175" s="118"/>
      <c r="I175" s="118"/>
    </row>
    <row r="176" spans="7:9">
      <c r="G176" s="118"/>
      <c r="I176" s="118"/>
    </row>
    <row r="177" spans="7:9">
      <c r="G177" s="118"/>
      <c r="I177" s="118"/>
    </row>
    <row r="178" spans="7:9">
      <c r="G178" s="118"/>
      <c r="I178" s="118"/>
    </row>
    <row r="179" spans="7:9">
      <c r="G179" s="118"/>
      <c r="I179" s="118"/>
    </row>
    <row r="180" spans="7:9">
      <c r="G180" s="118"/>
      <c r="I180" s="118"/>
    </row>
    <row r="181" spans="7:9">
      <c r="G181" s="118"/>
      <c r="I181" s="118"/>
    </row>
    <row r="182" spans="7:9">
      <c r="G182" s="118"/>
      <c r="I182" s="118"/>
    </row>
    <row r="183" spans="7:9">
      <c r="G183" s="118"/>
      <c r="I183" s="118"/>
    </row>
    <row r="184" spans="7:9">
      <c r="G184" s="118"/>
      <c r="I184" s="118"/>
    </row>
    <row r="185" spans="7:9">
      <c r="G185" s="118"/>
      <c r="I185" s="118"/>
    </row>
    <row r="186" spans="7:9">
      <c r="G186" s="118"/>
      <c r="I186" s="118"/>
    </row>
    <row r="187" spans="7:9">
      <c r="G187" s="118"/>
      <c r="I187" s="118"/>
    </row>
    <row r="188" spans="7:9">
      <c r="G188" s="118"/>
      <c r="I188" s="118"/>
    </row>
    <row r="189" spans="7:9">
      <c r="G189" s="118"/>
      <c r="I189" s="118"/>
    </row>
    <row r="190" spans="7:9">
      <c r="G190" s="118"/>
      <c r="I190" s="118"/>
    </row>
    <row r="191" spans="7:9">
      <c r="G191" s="118"/>
      <c r="I191" s="118"/>
    </row>
    <row r="192" spans="7:9">
      <c r="G192" s="118"/>
      <c r="I192" s="118"/>
    </row>
    <row r="193" spans="7:9">
      <c r="G193" s="118"/>
      <c r="I193" s="118"/>
    </row>
    <row r="194" spans="7:9">
      <c r="G194" s="118"/>
      <c r="I194" s="118"/>
    </row>
    <row r="195" spans="7:9">
      <c r="G195" s="118"/>
      <c r="I195" s="118"/>
    </row>
    <row r="196" spans="7:9">
      <c r="G196" s="118"/>
      <c r="I196" s="118"/>
    </row>
    <row r="197" spans="7:9">
      <c r="G197" s="118"/>
      <c r="I197" s="118"/>
    </row>
    <row r="198" spans="7:9">
      <c r="G198" s="118"/>
      <c r="I198" s="118"/>
    </row>
    <row r="199" spans="7:9">
      <c r="G199" s="118"/>
      <c r="I199" s="118"/>
    </row>
    <row r="200" spans="7:9">
      <c r="G200" s="118"/>
      <c r="I200" s="118"/>
    </row>
    <row r="201" spans="7:9">
      <c r="G201" s="118"/>
      <c r="I201" s="118"/>
    </row>
    <row r="202" spans="7:9">
      <c r="G202" s="118"/>
      <c r="I202" s="118"/>
    </row>
    <row r="203" spans="7:9">
      <c r="G203" s="118"/>
      <c r="I203" s="118"/>
    </row>
    <row r="204" spans="7:9">
      <c r="G204" s="118"/>
      <c r="I204" s="118"/>
    </row>
    <row r="205" spans="7:9">
      <c r="G205" s="118"/>
      <c r="I205" s="118"/>
    </row>
    <row r="206" spans="7:9">
      <c r="G206" s="118"/>
      <c r="I206" s="118"/>
    </row>
    <row r="207" spans="7:9">
      <c r="G207" s="118"/>
      <c r="I207" s="118"/>
    </row>
    <row r="208" spans="7:9">
      <c r="G208" s="118"/>
      <c r="I208" s="118"/>
    </row>
    <row r="209" spans="7:9">
      <c r="G209" s="118"/>
      <c r="I209" s="118"/>
    </row>
    <row r="210" spans="7:9">
      <c r="G210" s="118"/>
      <c r="I210" s="118"/>
    </row>
    <row r="211" spans="7:9">
      <c r="G211" s="118"/>
      <c r="I211" s="118"/>
    </row>
    <row r="212" spans="7:9">
      <c r="G212" s="118"/>
      <c r="I212" s="118"/>
    </row>
    <row r="213" spans="7:9">
      <c r="G213" s="118"/>
      <c r="I213" s="118"/>
    </row>
    <row r="214" spans="7:9">
      <c r="G214" s="118"/>
      <c r="I214" s="118"/>
    </row>
    <row r="215" spans="7:9">
      <c r="G215" s="118"/>
      <c r="I215" s="118"/>
    </row>
    <row r="216" spans="7:9">
      <c r="G216" s="118"/>
      <c r="I216" s="118"/>
    </row>
    <row r="217" spans="7:9">
      <c r="G217" s="118"/>
      <c r="I217" s="118"/>
    </row>
    <row r="218" spans="7:9">
      <c r="G218" s="118"/>
      <c r="I218" s="118"/>
    </row>
    <row r="219" spans="7:9">
      <c r="G219" s="118"/>
      <c r="I219" s="118"/>
    </row>
    <row r="220" spans="7:9">
      <c r="G220" s="118"/>
      <c r="I220" s="118"/>
    </row>
    <row r="221" spans="7:9">
      <c r="G221" s="118"/>
      <c r="I221" s="118"/>
    </row>
    <row r="222" spans="7:9">
      <c r="G222" s="118"/>
      <c r="I222" s="118"/>
    </row>
    <row r="223" spans="7:9">
      <c r="G223" s="118"/>
      <c r="I223" s="118"/>
    </row>
    <row r="224" spans="7:9">
      <c r="G224" s="118"/>
      <c r="I224" s="118"/>
    </row>
    <row r="225" spans="7:9">
      <c r="G225" s="118"/>
      <c r="I225" s="118"/>
    </row>
    <row r="226" spans="7:9">
      <c r="G226" s="118"/>
      <c r="I226" s="118"/>
    </row>
    <row r="227" spans="7:9">
      <c r="G227" s="118"/>
      <c r="I227" s="118"/>
    </row>
    <row r="228" spans="7:9">
      <c r="G228" s="118"/>
      <c r="I228" s="118"/>
    </row>
    <row r="229" spans="7:9">
      <c r="G229" s="118"/>
      <c r="I229" s="118"/>
    </row>
    <row r="230" spans="7:9">
      <c r="G230" s="118"/>
      <c r="I230" s="118"/>
    </row>
    <row r="231" spans="7:9">
      <c r="G231" s="118"/>
      <c r="I231" s="118"/>
    </row>
    <row r="232" spans="7:9">
      <c r="G232" s="118"/>
      <c r="I232" s="118"/>
    </row>
    <row r="233" spans="7:9">
      <c r="G233" s="118"/>
      <c r="I233" s="118"/>
    </row>
    <row r="234" spans="7:9">
      <c r="G234" s="118"/>
      <c r="I234" s="118"/>
    </row>
    <row r="235" spans="7:9">
      <c r="G235" s="118"/>
      <c r="I235" s="118"/>
    </row>
    <row r="236" spans="7:9">
      <c r="G236" s="118"/>
      <c r="I236" s="118"/>
    </row>
    <row r="237" spans="7:9">
      <c r="G237" s="118"/>
      <c r="I237" s="118"/>
    </row>
    <row r="238" spans="7:9">
      <c r="G238" s="118"/>
      <c r="I238" s="118"/>
    </row>
    <row r="239" spans="7:9">
      <c r="G239" s="118"/>
      <c r="I239" s="118"/>
    </row>
    <row r="240" spans="7:9">
      <c r="G240" s="118"/>
      <c r="I240" s="118"/>
    </row>
    <row r="241" spans="7:9">
      <c r="G241" s="118"/>
      <c r="I241" s="118"/>
    </row>
    <row r="242" spans="7:9">
      <c r="G242" s="118"/>
      <c r="I242" s="118"/>
    </row>
    <row r="243" spans="7:9">
      <c r="G243" s="118"/>
      <c r="I243" s="118"/>
    </row>
    <row r="244" spans="7:9">
      <c r="G244" s="118"/>
      <c r="I244" s="118"/>
    </row>
    <row r="245" spans="7:9">
      <c r="G245" s="118"/>
      <c r="I245" s="118"/>
    </row>
    <row r="246" spans="7:9">
      <c r="G246" s="118"/>
      <c r="I246" s="118"/>
    </row>
    <row r="247" spans="7:9">
      <c r="G247" s="118"/>
      <c r="I247" s="118"/>
    </row>
    <row r="248" spans="7:9">
      <c r="G248" s="118"/>
      <c r="I248" s="118"/>
    </row>
    <row r="249" spans="7:9">
      <c r="G249" s="118"/>
      <c r="I249" s="118"/>
    </row>
    <row r="250" spans="7:9">
      <c r="G250" s="118"/>
      <c r="I250" s="118"/>
    </row>
    <row r="251" spans="7:9">
      <c r="G251" s="118"/>
      <c r="I251" s="118"/>
    </row>
    <row r="252" spans="7:9">
      <c r="G252" s="118"/>
      <c r="I252" s="118"/>
    </row>
    <row r="253" spans="7:9">
      <c r="G253" s="118"/>
      <c r="I253" s="118"/>
    </row>
    <row r="254" spans="7:9">
      <c r="G254" s="118"/>
      <c r="I254" s="118"/>
    </row>
    <row r="255" spans="7:9">
      <c r="G255" s="118"/>
      <c r="I255" s="118"/>
    </row>
    <row r="256" spans="7:9">
      <c r="G256" s="118"/>
      <c r="I256" s="118"/>
    </row>
    <row r="257" spans="7:9">
      <c r="G257" s="118"/>
      <c r="I257" s="118"/>
    </row>
    <row r="258" spans="7:9">
      <c r="G258" s="118"/>
      <c r="I258" s="118"/>
    </row>
    <row r="259" spans="7:9">
      <c r="G259" s="118"/>
      <c r="I259" s="118"/>
    </row>
    <row r="260" spans="7:9">
      <c r="G260" s="118"/>
      <c r="I260" s="118"/>
    </row>
    <row r="261" spans="7:9">
      <c r="G261" s="118"/>
      <c r="I261" s="118"/>
    </row>
    <row r="262" spans="7:9">
      <c r="G262" s="118"/>
      <c r="I262" s="118"/>
    </row>
    <row r="263" spans="7:9">
      <c r="G263" s="118"/>
      <c r="I263" s="118"/>
    </row>
    <row r="264" spans="7:9">
      <c r="G264" s="118"/>
      <c r="I264" s="118"/>
    </row>
    <row r="265" spans="7:9">
      <c r="G265" s="118"/>
      <c r="I265" s="118"/>
    </row>
    <row r="266" spans="7:9">
      <c r="G266" s="118"/>
      <c r="I266" s="118"/>
    </row>
    <row r="267" spans="7:9">
      <c r="G267" s="118"/>
      <c r="I267" s="118"/>
    </row>
    <row r="268" spans="7:9">
      <c r="G268" s="118"/>
      <c r="I268" s="118"/>
    </row>
    <row r="269" spans="7:9">
      <c r="G269" s="118"/>
      <c r="I269" s="118"/>
    </row>
    <row r="270" spans="7:9">
      <c r="G270" s="118"/>
      <c r="I270" s="118"/>
    </row>
    <row r="271" spans="7:9">
      <c r="G271" s="118"/>
      <c r="I271" s="118"/>
    </row>
    <row r="272" spans="7:9">
      <c r="G272" s="118"/>
      <c r="I272" s="118"/>
    </row>
    <row r="273" spans="7:9">
      <c r="G273" s="118"/>
      <c r="I273" s="118"/>
    </row>
    <row r="274" spans="7:9">
      <c r="G274" s="118"/>
      <c r="I274" s="118"/>
    </row>
    <row r="275" spans="7:9">
      <c r="G275" s="118"/>
      <c r="I275" s="118"/>
    </row>
    <row r="276" spans="7:9">
      <c r="G276" s="118"/>
      <c r="I276" s="118"/>
    </row>
    <row r="277" spans="7:9">
      <c r="G277" s="118"/>
      <c r="I277" s="118"/>
    </row>
    <row r="278" spans="7:9">
      <c r="G278" s="118"/>
      <c r="I278" s="118"/>
    </row>
    <row r="279" spans="7:9">
      <c r="G279" s="118"/>
      <c r="I279" s="118"/>
    </row>
    <row r="280" spans="7:9">
      <c r="G280" s="118"/>
      <c r="I280" s="118"/>
    </row>
    <row r="281" spans="7:9">
      <c r="G281" s="118"/>
      <c r="I281" s="118"/>
    </row>
    <row r="282" spans="7:9">
      <c r="G282" s="118"/>
      <c r="I282" s="118"/>
    </row>
    <row r="283" spans="7:9">
      <c r="G283" s="118"/>
      <c r="I283" s="118"/>
    </row>
    <row r="284" spans="7:9">
      <c r="G284" s="118"/>
      <c r="I284" s="118"/>
    </row>
    <row r="285" spans="7:9">
      <c r="G285" s="118"/>
      <c r="I285" s="118"/>
    </row>
    <row r="286" spans="7:9">
      <c r="G286" s="118"/>
      <c r="I286" s="118"/>
    </row>
    <row r="287" spans="7:9">
      <c r="G287" s="118"/>
      <c r="I287" s="118"/>
    </row>
    <row r="288" spans="7:9">
      <c r="G288" s="118"/>
      <c r="I288" s="118"/>
    </row>
    <row r="289" spans="7:9">
      <c r="G289" s="118"/>
      <c r="I289" s="118"/>
    </row>
    <row r="290" spans="7:9">
      <c r="G290" s="118"/>
      <c r="I290" s="118"/>
    </row>
    <row r="291" spans="7:9">
      <c r="G291" s="118"/>
      <c r="I291" s="118"/>
    </row>
    <row r="292" spans="7:9">
      <c r="G292" s="118"/>
      <c r="I292" s="118"/>
    </row>
    <row r="293" spans="7:9">
      <c r="G293" s="118"/>
      <c r="I293" s="118"/>
    </row>
    <row r="294" spans="7:9">
      <c r="G294" s="118"/>
      <c r="I294" s="118"/>
    </row>
    <row r="295" spans="7:9">
      <c r="G295" s="118"/>
      <c r="I295" s="118"/>
    </row>
    <row r="296" spans="7:9">
      <c r="G296" s="118"/>
      <c r="I296" s="118"/>
    </row>
    <row r="297" spans="7:9">
      <c r="G297" s="118"/>
      <c r="I297" s="118"/>
    </row>
    <row r="298" spans="7:9">
      <c r="G298" s="118"/>
      <c r="I298" s="118"/>
    </row>
    <row r="299" spans="7:9">
      <c r="G299" s="118"/>
      <c r="I299" s="118"/>
    </row>
    <row r="300" spans="7:9">
      <c r="G300" s="118"/>
      <c r="I300" s="118"/>
    </row>
    <row r="301" spans="7:9">
      <c r="G301" s="118"/>
      <c r="I301" s="118"/>
    </row>
    <row r="302" spans="7:9">
      <c r="G302" s="118"/>
      <c r="I302" s="118"/>
    </row>
    <row r="303" spans="7:9">
      <c r="G303" s="118"/>
      <c r="I303" s="118"/>
    </row>
    <row r="304" spans="7:9">
      <c r="G304" s="118"/>
      <c r="I304" s="118"/>
    </row>
    <row r="305" spans="7:9">
      <c r="G305" s="118"/>
      <c r="I305" s="118"/>
    </row>
    <row r="306" spans="7:9">
      <c r="G306" s="118"/>
      <c r="I306" s="118"/>
    </row>
    <row r="307" spans="7:9">
      <c r="G307" s="118"/>
      <c r="I307" s="118"/>
    </row>
    <row r="308" spans="7:9">
      <c r="G308" s="118"/>
      <c r="I308" s="118"/>
    </row>
    <row r="309" spans="7:9">
      <c r="G309" s="118"/>
      <c r="I309" s="118"/>
    </row>
    <row r="310" spans="7:9">
      <c r="G310" s="118"/>
      <c r="I310" s="118"/>
    </row>
    <row r="311" spans="7:9">
      <c r="G311" s="118"/>
      <c r="I311" s="118"/>
    </row>
    <row r="312" spans="7:9">
      <c r="G312" s="118"/>
      <c r="I312" s="118"/>
    </row>
    <row r="313" spans="7:9">
      <c r="G313" s="118"/>
      <c r="I313" s="118"/>
    </row>
    <row r="314" spans="7:9">
      <c r="G314" s="118"/>
      <c r="I314" s="118"/>
    </row>
    <row r="315" spans="7:9">
      <c r="G315" s="118"/>
      <c r="I315" s="118"/>
    </row>
    <row r="316" spans="7:9">
      <c r="G316" s="118"/>
      <c r="I316" s="118"/>
    </row>
    <row r="317" spans="7:9">
      <c r="G317" s="118"/>
      <c r="I317" s="118"/>
    </row>
    <row r="318" spans="7:9">
      <c r="G318" s="118"/>
      <c r="I318" s="118"/>
    </row>
    <row r="319" spans="7:9">
      <c r="G319" s="118"/>
      <c r="I319" s="118"/>
    </row>
    <row r="320" spans="7:9">
      <c r="G320" s="118"/>
      <c r="I320" s="118"/>
    </row>
    <row r="321" spans="7:9">
      <c r="G321" s="118"/>
      <c r="I321" s="118"/>
    </row>
    <row r="322" spans="7:9">
      <c r="G322" s="118"/>
      <c r="I322" s="118"/>
    </row>
    <row r="323" spans="7:9">
      <c r="G323" s="118"/>
      <c r="I323" s="118"/>
    </row>
    <row r="324" spans="7:9">
      <c r="G324" s="118"/>
      <c r="I324" s="118"/>
    </row>
    <row r="325" spans="7:9">
      <c r="G325" s="118"/>
      <c r="I325" s="118"/>
    </row>
    <row r="326" spans="7:9">
      <c r="G326" s="118"/>
      <c r="I326" s="118"/>
    </row>
    <row r="327" spans="7:9">
      <c r="G327" s="118"/>
      <c r="I327" s="118"/>
    </row>
    <row r="328" spans="7:9">
      <c r="G328" s="118"/>
      <c r="I328" s="118"/>
    </row>
    <row r="329" spans="7:9">
      <c r="G329" s="118"/>
      <c r="I329" s="118"/>
    </row>
    <row r="330" spans="7:9">
      <c r="G330" s="118"/>
      <c r="I330" s="118"/>
    </row>
    <row r="331" spans="7:9">
      <c r="G331" s="118"/>
      <c r="I331" s="118"/>
    </row>
    <row r="332" spans="7:9">
      <c r="G332" s="118"/>
      <c r="I332" s="118"/>
    </row>
    <row r="333" spans="7:9">
      <c r="G333" s="118"/>
      <c r="I333" s="118"/>
    </row>
    <row r="334" spans="7:9">
      <c r="G334" s="118"/>
      <c r="I334" s="118"/>
    </row>
    <row r="335" spans="7:9">
      <c r="G335" s="118"/>
      <c r="I335" s="118"/>
    </row>
    <row r="336" spans="7:9">
      <c r="G336" s="118"/>
      <c r="I336" s="118"/>
    </row>
    <row r="337" spans="7:9">
      <c r="G337" s="118"/>
      <c r="I337" s="118"/>
    </row>
    <row r="338" spans="7:9">
      <c r="G338" s="118"/>
      <c r="I338" s="118"/>
    </row>
    <row r="339" spans="7:9">
      <c r="G339" s="118"/>
      <c r="I339" s="118"/>
    </row>
    <row r="340" spans="7:9">
      <c r="G340" s="118"/>
      <c r="I340" s="118"/>
    </row>
    <row r="341" spans="7:9">
      <c r="G341" s="118"/>
      <c r="I341" s="118"/>
    </row>
    <row r="342" spans="7:9">
      <c r="G342" s="118"/>
      <c r="I342" s="118"/>
    </row>
    <row r="343" spans="7:9">
      <c r="G343" s="118"/>
      <c r="I343" s="118"/>
    </row>
    <row r="344" spans="7:9">
      <c r="G344" s="118"/>
      <c r="I344" s="118"/>
    </row>
    <row r="345" spans="7:9">
      <c r="G345" s="118"/>
      <c r="I345" s="118"/>
    </row>
    <row r="346" spans="7:9">
      <c r="G346" s="118"/>
      <c r="I346" s="118"/>
    </row>
    <row r="347" spans="7:9">
      <c r="G347" s="118"/>
      <c r="I347" s="118"/>
    </row>
    <row r="348" spans="7:9">
      <c r="G348" s="118"/>
      <c r="I348" s="118"/>
    </row>
    <row r="349" spans="7:9">
      <c r="G349" s="118"/>
      <c r="I349" s="118"/>
    </row>
    <row r="350" spans="7:9">
      <c r="G350" s="118"/>
      <c r="I350" s="118"/>
    </row>
    <row r="351" spans="7:9">
      <c r="G351" s="118"/>
      <c r="I351" s="118"/>
    </row>
    <row r="352" spans="7:9">
      <c r="G352" s="118"/>
      <c r="I352" s="118"/>
    </row>
    <row r="353" spans="7:9">
      <c r="G353" s="118"/>
      <c r="I353" s="118"/>
    </row>
    <row r="354" spans="7:9">
      <c r="G354" s="118"/>
      <c r="I354" s="118"/>
    </row>
    <row r="355" spans="7:9">
      <c r="G355" s="118"/>
      <c r="I355" s="118"/>
    </row>
    <row r="356" spans="7:9">
      <c r="G356" s="118"/>
      <c r="I356" s="118"/>
    </row>
    <row r="357" spans="7:9">
      <c r="G357" s="118"/>
      <c r="I357" s="118"/>
    </row>
    <row r="358" spans="7:9">
      <c r="G358" s="118"/>
      <c r="I358" s="118"/>
    </row>
    <row r="359" spans="7:9">
      <c r="G359" s="118"/>
      <c r="I359" s="118"/>
    </row>
    <row r="360" spans="7:9">
      <c r="G360" s="118"/>
      <c r="I360" s="118"/>
    </row>
    <row r="361" spans="7:9">
      <c r="G361" s="118"/>
      <c r="I361" s="118"/>
    </row>
    <row r="362" spans="7:9">
      <c r="G362" s="118"/>
      <c r="I362" s="118"/>
    </row>
    <row r="363" spans="7:9">
      <c r="G363" s="118"/>
      <c r="I363" s="118"/>
    </row>
    <row r="364" spans="7:9">
      <c r="G364" s="118"/>
      <c r="I364" s="118"/>
    </row>
    <row r="365" spans="7:9">
      <c r="G365" s="118"/>
      <c r="I365" s="118"/>
    </row>
    <row r="366" spans="7:9">
      <c r="G366" s="118"/>
      <c r="I366" s="118"/>
    </row>
    <row r="367" spans="7:9">
      <c r="G367" s="118"/>
      <c r="I367" s="118"/>
    </row>
    <row r="368" spans="7:9">
      <c r="G368" s="118"/>
      <c r="I368" s="118"/>
    </row>
    <row r="369" spans="7:9">
      <c r="G369" s="118"/>
      <c r="I369" s="118"/>
    </row>
    <row r="370" spans="7:9">
      <c r="G370" s="118"/>
      <c r="I370" s="118"/>
    </row>
    <row r="371" spans="7:9">
      <c r="G371" s="118"/>
      <c r="I371" s="118"/>
    </row>
    <row r="372" spans="7:9">
      <c r="G372" s="118"/>
      <c r="I372" s="118"/>
    </row>
    <row r="373" spans="7:9">
      <c r="G373" s="118"/>
      <c r="I373" s="118"/>
    </row>
    <row r="374" spans="7:9">
      <c r="G374" s="118"/>
      <c r="I374" s="118"/>
    </row>
    <row r="375" spans="7:9">
      <c r="G375" s="118"/>
      <c r="I375" s="118"/>
    </row>
    <row r="376" spans="7:9">
      <c r="G376" s="118"/>
      <c r="I376" s="118"/>
    </row>
    <row r="377" spans="7:9">
      <c r="G377" s="118"/>
      <c r="I377" s="118"/>
    </row>
    <row r="378" spans="7:9">
      <c r="G378" s="118"/>
      <c r="I378" s="118"/>
    </row>
    <row r="379" spans="7:9">
      <c r="G379" s="118"/>
      <c r="I379" s="118"/>
    </row>
    <row r="380" spans="7:9">
      <c r="G380" s="118"/>
      <c r="I380" s="118"/>
    </row>
    <row r="381" spans="7:9">
      <c r="G381" s="118"/>
      <c r="I381" s="118"/>
    </row>
    <row r="382" spans="7:9">
      <c r="G382" s="118"/>
      <c r="I382" s="118"/>
    </row>
    <row r="383" spans="7:9">
      <c r="G383" s="118"/>
      <c r="I383" s="118"/>
    </row>
    <row r="384" spans="7:9">
      <c r="G384" s="118"/>
      <c r="I384" s="118"/>
    </row>
    <row r="385" spans="7:9">
      <c r="G385" s="118"/>
      <c r="I385" s="118"/>
    </row>
    <row r="386" spans="7:9">
      <c r="G386" s="118"/>
      <c r="I386" s="118"/>
    </row>
    <row r="387" spans="7:9">
      <c r="G387" s="118"/>
      <c r="I387" s="118"/>
    </row>
    <row r="388" spans="7:9">
      <c r="G388" s="118"/>
      <c r="I388" s="118"/>
    </row>
    <row r="389" spans="7:9">
      <c r="G389" s="118"/>
      <c r="I389" s="118"/>
    </row>
    <row r="390" spans="7:9">
      <c r="G390" s="118"/>
      <c r="I390" s="118"/>
    </row>
    <row r="391" spans="7:9">
      <c r="G391" s="118"/>
      <c r="I391" s="118"/>
    </row>
    <row r="392" spans="7:9">
      <c r="G392" s="118"/>
      <c r="I392" s="118"/>
    </row>
    <row r="393" spans="7:9">
      <c r="G393" s="118"/>
      <c r="I393" s="118"/>
    </row>
    <row r="394" spans="7:9">
      <c r="G394" s="118"/>
      <c r="I394" s="118"/>
    </row>
    <row r="395" spans="7:9">
      <c r="G395" s="118"/>
      <c r="I395" s="118"/>
    </row>
    <row r="396" spans="7:9">
      <c r="G396" s="118"/>
      <c r="I396" s="118"/>
    </row>
    <row r="397" spans="7:9">
      <c r="G397" s="118"/>
      <c r="I397" s="118"/>
    </row>
    <row r="398" spans="7:9">
      <c r="G398" s="118"/>
      <c r="I398" s="118"/>
    </row>
    <row r="399" spans="7:9">
      <c r="G399" s="118"/>
      <c r="I399" s="118"/>
    </row>
    <row r="400" spans="7:9">
      <c r="G400" s="118"/>
      <c r="I400" s="118"/>
    </row>
    <row r="401" spans="7:9">
      <c r="G401" s="118"/>
      <c r="I401" s="118"/>
    </row>
    <row r="402" spans="7:9">
      <c r="G402" s="118"/>
      <c r="I402" s="118"/>
    </row>
    <row r="403" spans="7:9">
      <c r="G403" s="118"/>
      <c r="I403" s="118"/>
    </row>
    <row r="404" spans="7:9">
      <c r="G404" s="118"/>
      <c r="I404" s="118"/>
    </row>
    <row r="405" spans="7:9">
      <c r="G405" s="118"/>
      <c r="I405" s="118"/>
    </row>
    <row r="406" spans="7:9">
      <c r="G406" s="118"/>
      <c r="I406" s="118"/>
    </row>
    <row r="407" spans="7:9">
      <c r="G407" s="118"/>
      <c r="I407" s="118"/>
    </row>
    <row r="408" spans="7:9">
      <c r="G408" s="118"/>
      <c r="I408" s="118"/>
    </row>
    <row r="409" spans="7:9">
      <c r="G409" s="118"/>
      <c r="I409" s="118"/>
    </row>
    <row r="410" spans="7:9">
      <c r="G410" s="118"/>
      <c r="I410" s="118"/>
    </row>
    <row r="411" spans="7:9">
      <c r="G411" s="118"/>
      <c r="I411" s="118"/>
    </row>
    <row r="412" spans="7:9">
      <c r="G412" s="118"/>
      <c r="I412" s="118"/>
    </row>
    <row r="413" spans="7:9">
      <c r="G413" s="118"/>
      <c r="I413" s="118"/>
    </row>
    <row r="414" spans="7:9">
      <c r="G414" s="118"/>
      <c r="I414" s="118"/>
    </row>
    <row r="415" spans="7:9">
      <c r="G415" s="118"/>
      <c r="I415" s="118"/>
    </row>
    <row r="416" spans="7:9">
      <c r="G416" s="118"/>
      <c r="I416" s="118"/>
    </row>
    <row r="417" spans="7:9">
      <c r="G417" s="118"/>
      <c r="I417" s="118"/>
    </row>
    <row r="418" spans="7:9">
      <c r="G418" s="118"/>
      <c r="I418" s="118"/>
    </row>
    <row r="419" spans="7:9">
      <c r="G419" s="118"/>
      <c r="I419" s="118"/>
    </row>
    <row r="420" spans="7:9">
      <c r="G420" s="118"/>
      <c r="I420" s="118"/>
    </row>
    <row r="421" spans="7:9">
      <c r="G421" s="118"/>
      <c r="I421" s="118"/>
    </row>
    <row r="422" spans="7:9">
      <c r="G422" s="118"/>
      <c r="I422" s="118"/>
    </row>
    <row r="423" spans="7:9">
      <c r="G423" s="118"/>
      <c r="I423" s="118"/>
    </row>
    <row r="424" spans="7:9">
      <c r="G424" s="118"/>
      <c r="I424" s="118"/>
    </row>
    <row r="425" spans="7:9">
      <c r="G425" s="118"/>
      <c r="I425" s="118"/>
    </row>
    <row r="426" spans="7:9">
      <c r="G426" s="118"/>
      <c r="I426" s="118"/>
    </row>
    <row r="427" spans="7:9">
      <c r="G427" s="118"/>
      <c r="I427" s="118"/>
    </row>
    <row r="428" spans="7:9">
      <c r="G428" s="118"/>
      <c r="I428" s="118"/>
    </row>
    <row r="429" spans="7:9">
      <c r="G429" s="118"/>
      <c r="I429" s="118"/>
    </row>
    <row r="430" spans="7:9">
      <c r="G430" s="118"/>
      <c r="I430" s="118"/>
    </row>
    <row r="431" spans="7:9">
      <c r="G431" s="118"/>
      <c r="I431" s="118"/>
    </row>
    <row r="432" spans="7:9">
      <c r="G432" s="118"/>
      <c r="I432" s="118"/>
    </row>
    <row r="433" spans="7:9">
      <c r="G433" s="118"/>
      <c r="I433" s="118"/>
    </row>
    <row r="434" spans="7:9">
      <c r="G434" s="118"/>
      <c r="I434" s="118"/>
    </row>
    <row r="435" spans="7:9">
      <c r="G435" s="118"/>
      <c r="I435" s="118"/>
    </row>
    <row r="436" spans="7:9">
      <c r="G436" s="118"/>
      <c r="I436" s="118"/>
    </row>
    <row r="437" spans="7:9">
      <c r="G437" s="118"/>
      <c r="I437" s="118"/>
    </row>
    <row r="438" spans="7:9">
      <c r="G438" s="118"/>
      <c r="I438" s="118"/>
    </row>
    <row r="439" spans="7:9">
      <c r="G439" s="118"/>
      <c r="I439" s="118"/>
    </row>
    <row r="440" spans="7:9">
      <c r="G440" s="118"/>
      <c r="I440" s="118"/>
    </row>
    <row r="441" spans="7:9">
      <c r="G441" s="118"/>
      <c r="I441" s="118"/>
    </row>
    <row r="442" spans="7:9">
      <c r="G442" s="118"/>
      <c r="I442" s="118"/>
    </row>
    <row r="443" spans="7:9">
      <c r="G443" s="118"/>
      <c r="I443" s="118"/>
    </row>
    <row r="444" spans="7:9">
      <c r="G444" s="118"/>
      <c r="I444" s="118"/>
    </row>
    <row r="445" spans="7:9">
      <c r="G445" s="118"/>
      <c r="I445" s="118"/>
    </row>
    <row r="446" spans="7:9">
      <c r="G446" s="118"/>
      <c r="I446" s="118"/>
    </row>
    <row r="447" spans="7:9">
      <c r="G447" s="118"/>
      <c r="I447" s="118"/>
    </row>
    <row r="448" spans="7:9">
      <c r="G448" s="118"/>
      <c r="I448" s="118"/>
    </row>
    <row r="449" spans="7:9">
      <c r="G449" s="118"/>
      <c r="I449" s="118"/>
    </row>
    <row r="450" spans="7:9">
      <c r="G450" s="118"/>
      <c r="I450" s="118"/>
    </row>
    <row r="451" spans="7:9">
      <c r="G451" s="118"/>
      <c r="I451" s="118"/>
    </row>
    <row r="452" spans="7:9">
      <c r="G452" s="118"/>
      <c r="I452" s="118"/>
    </row>
    <row r="453" spans="7:9">
      <c r="G453" s="118"/>
      <c r="I453" s="118"/>
    </row>
    <row r="454" spans="7:9">
      <c r="G454" s="118"/>
      <c r="I454" s="118"/>
    </row>
    <row r="455" spans="7:9">
      <c r="G455" s="118"/>
      <c r="I455" s="118"/>
    </row>
    <row r="456" spans="7:9">
      <c r="G456" s="118"/>
      <c r="I456" s="118"/>
    </row>
    <row r="457" spans="7:9">
      <c r="G457" s="118"/>
      <c r="I457" s="118"/>
    </row>
    <row r="458" spans="7:9">
      <c r="G458" s="118"/>
      <c r="I458" s="118"/>
    </row>
    <row r="459" spans="7:9">
      <c r="G459" s="118"/>
      <c r="I459" s="118"/>
    </row>
    <row r="460" spans="7:9">
      <c r="G460" s="118"/>
      <c r="I460" s="118"/>
    </row>
    <row r="461" spans="7:9">
      <c r="G461" s="118"/>
      <c r="I461" s="118"/>
    </row>
    <row r="462" spans="7:9">
      <c r="G462" s="118"/>
      <c r="I462" s="118"/>
    </row>
    <row r="463" spans="7:9">
      <c r="G463" s="118"/>
      <c r="I463" s="118"/>
    </row>
    <row r="464" spans="7:9">
      <c r="G464" s="118"/>
      <c r="I464" s="118"/>
    </row>
    <row r="465" spans="7:9">
      <c r="G465" s="118"/>
      <c r="I465" s="118"/>
    </row>
    <row r="466" spans="7:9">
      <c r="G466" s="118"/>
      <c r="I466" s="118"/>
    </row>
    <row r="467" spans="7:9">
      <c r="G467" s="118"/>
      <c r="I467" s="118"/>
    </row>
    <row r="468" spans="7:9">
      <c r="G468" s="118"/>
      <c r="I468" s="118"/>
    </row>
    <row r="469" spans="7:9">
      <c r="G469" s="118"/>
      <c r="I469" s="118"/>
    </row>
    <row r="470" spans="7:9">
      <c r="G470" s="118"/>
      <c r="I470" s="118"/>
    </row>
    <row r="471" spans="7:9">
      <c r="G471" s="118"/>
      <c r="I471" s="118"/>
    </row>
    <row r="472" spans="7:9">
      <c r="G472" s="118"/>
      <c r="I472" s="118"/>
    </row>
    <row r="473" spans="7:9">
      <c r="G473" s="118"/>
      <c r="I473" s="118"/>
    </row>
    <row r="474" spans="7:9">
      <c r="G474" s="118"/>
      <c r="I474" s="118"/>
    </row>
    <row r="475" spans="7:9">
      <c r="G475" s="118"/>
      <c r="I475" s="118"/>
    </row>
    <row r="476" spans="7:9">
      <c r="G476" s="118"/>
      <c r="I476" s="118"/>
    </row>
    <row r="477" spans="7:9">
      <c r="G477" s="118"/>
      <c r="I477" s="118"/>
    </row>
    <row r="478" spans="7:9">
      <c r="G478" s="118"/>
      <c r="I478" s="118"/>
    </row>
    <row r="479" spans="7:9">
      <c r="G479" s="118"/>
      <c r="I479" s="118"/>
    </row>
    <row r="480" spans="7:9">
      <c r="G480" s="118"/>
      <c r="I480" s="118"/>
    </row>
    <row r="481" spans="7:9">
      <c r="G481" s="118"/>
      <c r="I481" s="118"/>
    </row>
    <row r="482" spans="7:9">
      <c r="G482" s="118"/>
      <c r="I482" s="118"/>
    </row>
    <row r="483" spans="7:9">
      <c r="G483" s="118"/>
      <c r="I483" s="118"/>
    </row>
    <row r="484" spans="7:9">
      <c r="G484" s="118"/>
      <c r="I484" s="118"/>
    </row>
    <row r="485" spans="7:9">
      <c r="G485" s="118"/>
      <c r="I485" s="118"/>
    </row>
    <row r="486" spans="7:9">
      <c r="G486" s="118"/>
      <c r="I486" s="118"/>
    </row>
    <row r="487" spans="7:9">
      <c r="G487" s="118"/>
      <c r="I487" s="118"/>
    </row>
    <row r="488" spans="7:9">
      <c r="G488" s="118"/>
      <c r="I488" s="118"/>
    </row>
    <row r="489" spans="7:9">
      <c r="G489" s="118"/>
      <c r="I489" s="118"/>
    </row>
    <row r="490" spans="7:9">
      <c r="G490" s="118"/>
      <c r="I490" s="118"/>
    </row>
    <row r="491" spans="7:9">
      <c r="G491" s="118"/>
      <c r="I491" s="118"/>
    </row>
    <row r="492" spans="7:9">
      <c r="G492" s="118"/>
      <c r="I492" s="118"/>
    </row>
    <row r="493" spans="7:9">
      <c r="G493" s="118"/>
      <c r="I493" s="118"/>
    </row>
    <row r="494" spans="7:9">
      <c r="G494" s="118"/>
      <c r="I494" s="118"/>
    </row>
    <row r="495" spans="7:9">
      <c r="G495" s="118"/>
      <c r="I495" s="118"/>
    </row>
    <row r="496" spans="7:9">
      <c r="G496" s="118"/>
      <c r="I496" s="118"/>
    </row>
    <row r="497" spans="7:9">
      <c r="G497" s="118"/>
      <c r="I497" s="118"/>
    </row>
    <row r="498" spans="7:9">
      <c r="G498" s="118"/>
      <c r="I498" s="118"/>
    </row>
    <row r="499" spans="7:9">
      <c r="G499" s="118"/>
      <c r="I499" s="118"/>
    </row>
    <row r="500" spans="7:9">
      <c r="G500" s="118"/>
      <c r="I500" s="118"/>
    </row>
    <row r="501" spans="7:9">
      <c r="G501" s="118"/>
      <c r="I501" s="118"/>
    </row>
    <row r="502" spans="7:9">
      <c r="G502" s="118"/>
      <c r="I502" s="118"/>
    </row>
    <row r="503" spans="7:9">
      <c r="G503" s="118"/>
      <c r="I503" s="118"/>
    </row>
    <row r="504" spans="7:9">
      <c r="G504" s="118"/>
      <c r="I504" s="118"/>
    </row>
    <row r="505" spans="7:9">
      <c r="G505" s="118"/>
      <c r="I505" s="118"/>
    </row>
    <row r="506" spans="7:9">
      <c r="G506" s="118"/>
      <c r="I506" s="118"/>
    </row>
    <row r="507" spans="7:9">
      <c r="G507" s="118"/>
      <c r="I507" s="118"/>
    </row>
    <row r="508" spans="7:9">
      <c r="G508" s="118"/>
      <c r="I508" s="118"/>
    </row>
    <row r="509" spans="7:9">
      <c r="G509" s="118"/>
      <c r="I509" s="118"/>
    </row>
    <row r="510" spans="7:9">
      <c r="G510" s="118"/>
      <c r="I510" s="118"/>
    </row>
    <row r="511" spans="7:9">
      <c r="G511" s="118"/>
      <c r="I511" s="118"/>
    </row>
    <row r="512" spans="7:9">
      <c r="G512" s="118"/>
      <c r="I512" s="118"/>
    </row>
    <row r="513" spans="7:9">
      <c r="G513" s="118"/>
      <c r="I513" s="118"/>
    </row>
    <row r="514" spans="7:9">
      <c r="G514" s="118"/>
      <c r="I514" s="118"/>
    </row>
    <row r="515" spans="7:9">
      <c r="G515" s="118"/>
      <c r="I515" s="118"/>
    </row>
    <row r="516" spans="7:9">
      <c r="G516" s="118"/>
      <c r="I516" s="118"/>
    </row>
    <row r="517" spans="7:9">
      <c r="G517" s="118"/>
      <c r="I517" s="118"/>
    </row>
    <row r="518" spans="7:9">
      <c r="G518" s="118"/>
      <c r="I518" s="118"/>
    </row>
    <row r="519" spans="7:9">
      <c r="G519" s="118"/>
      <c r="I519" s="118"/>
    </row>
    <row r="520" spans="7:9">
      <c r="G520" s="118"/>
      <c r="I520" s="118"/>
    </row>
    <row r="521" spans="7:9">
      <c r="G521" s="118"/>
      <c r="I521" s="118"/>
    </row>
    <row r="522" spans="7:9">
      <c r="G522" s="118"/>
      <c r="I522" s="118"/>
    </row>
    <row r="523" spans="7:9">
      <c r="G523" s="118"/>
      <c r="I523" s="118"/>
    </row>
    <row r="524" spans="7:9">
      <c r="G524" s="118"/>
      <c r="I524" s="118"/>
    </row>
    <row r="525" spans="7:9">
      <c r="G525" s="118"/>
      <c r="I525" s="118"/>
    </row>
    <row r="526" spans="7:9">
      <c r="G526" s="118"/>
      <c r="I526" s="118"/>
    </row>
    <row r="527" spans="7:9">
      <c r="G527" s="118"/>
      <c r="I527" s="118"/>
    </row>
    <row r="528" spans="7:9">
      <c r="G528" s="118"/>
      <c r="I528" s="118"/>
    </row>
    <row r="529" spans="7:9">
      <c r="G529" s="118"/>
      <c r="I529" s="118"/>
    </row>
    <row r="530" spans="7:9">
      <c r="G530" s="118"/>
      <c r="I530" s="118"/>
    </row>
    <row r="531" spans="7:9">
      <c r="G531" s="118"/>
      <c r="I531" s="118"/>
    </row>
    <row r="532" spans="7:9">
      <c r="G532" s="118"/>
      <c r="I532" s="118"/>
    </row>
    <row r="533" spans="7:9">
      <c r="G533" s="118"/>
      <c r="I533" s="118"/>
    </row>
    <row r="534" spans="7:9">
      <c r="G534" s="118"/>
      <c r="I534" s="118"/>
    </row>
    <row r="535" spans="7:9">
      <c r="G535" s="118"/>
      <c r="I535" s="118"/>
    </row>
    <row r="536" spans="7:9">
      <c r="G536" s="118"/>
      <c r="I536" s="118"/>
    </row>
    <row r="537" spans="7:9">
      <c r="G537" s="118"/>
      <c r="I537" s="118"/>
    </row>
    <row r="538" spans="7:9">
      <c r="G538" s="118"/>
      <c r="I538" s="118"/>
    </row>
    <row r="539" spans="7:9">
      <c r="G539" s="118"/>
      <c r="I539" s="118"/>
    </row>
    <row r="540" spans="7:9">
      <c r="G540" s="118"/>
      <c r="I540" s="118"/>
    </row>
    <row r="541" spans="7:9">
      <c r="G541" s="118"/>
      <c r="I541" s="118"/>
    </row>
    <row r="542" spans="7:9">
      <c r="G542" s="118"/>
      <c r="I542" s="118"/>
    </row>
    <row r="543" spans="7:9">
      <c r="G543" s="118"/>
      <c r="I543" s="118"/>
    </row>
    <row r="544" spans="7:9">
      <c r="G544" s="118"/>
      <c r="I544" s="118"/>
    </row>
    <row r="545" spans="7:9">
      <c r="G545" s="118"/>
      <c r="I545" s="118"/>
    </row>
    <row r="546" spans="7:9">
      <c r="G546" s="118"/>
      <c r="I546" s="118"/>
    </row>
    <row r="547" spans="7:9">
      <c r="G547" s="118"/>
      <c r="I547" s="118"/>
    </row>
    <row r="548" spans="7:9">
      <c r="G548" s="118"/>
      <c r="I548" s="118"/>
    </row>
    <row r="549" spans="7:9">
      <c r="G549" s="118"/>
      <c r="I549" s="118"/>
    </row>
    <row r="550" spans="7:9">
      <c r="G550" s="118"/>
      <c r="I550" s="118"/>
    </row>
    <row r="551" spans="7:9">
      <c r="G551" s="118"/>
      <c r="I551" s="118"/>
    </row>
    <row r="552" spans="7:9">
      <c r="G552" s="118"/>
      <c r="I552" s="118"/>
    </row>
    <row r="553" spans="7:9">
      <c r="G553" s="118"/>
      <c r="I553" s="118"/>
    </row>
    <row r="554" spans="7:9">
      <c r="G554" s="118"/>
      <c r="I554" s="118"/>
    </row>
    <row r="555" spans="7:9">
      <c r="G555" s="118"/>
      <c r="I555" s="118"/>
    </row>
    <row r="556" spans="7:9">
      <c r="G556" s="118"/>
      <c r="I556" s="118"/>
    </row>
    <row r="557" spans="7:9">
      <c r="G557" s="118"/>
      <c r="I557" s="118"/>
    </row>
    <row r="558" spans="7:9">
      <c r="G558" s="118"/>
      <c r="I558" s="118"/>
    </row>
    <row r="559" spans="7:9">
      <c r="G559" s="118"/>
      <c r="I559" s="118"/>
    </row>
    <row r="560" spans="7:9">
      <c r="G560" s="118"/>
      <c r="I560" s="118"/>
    </row>
    <row r="561" spans="7:9">
      <c r="G561" s="118"/>
      <c r="I561" s="118"/>
    </row>
    <row r="562" spans="7:9">
      <c r="G562" s="118"/>
      <c r="I562" s="118"/>
    </row>
    <row r="563" spans="7:9">
      <c r="G563" s="118"/>
      <c r="I563" s="118"/>
    </row>
    <row r="564" spans="7:9">
      <c r="G564" s="118"/>
      <c r="I564" s="118"/>
    </row>
    <row r="565" spans="7:9">
      <c r="G565" s="118"/>
      <c r="I565" s="118"/>
    </row>
    <row r="566" spans="7:9">
      <c r="G566" s="118"/>
      <c r="I566" s="118"/>
    </row>
    <row r="567" spans="7:9">
      <c r="G567" s="118"/>
      <c r="I567" s="118"/>
    </row>
    <row r="568" spans="7:9">
      <c r="G568" s="118"/>
      <c r="I568" s="118"/>
    </row>
    <row r="569" spans="7:9">
      <c r="G569" s="118"/>
      <c r="I569" s="118"/>
    </row>
    <row r="570" spans="7:9">
      <c r="G570" s="118"/>
      <c r="I570" s="118"/>
    </row>
    <row r="571" spans="7:9">
      <c r="G571" s="118"/>
      <c r="I571" s="118"/>
    </row>
    <row r="572" spans="7:9">
      <c r="G572" s="118"/>
      <c r="I572" s="118"/>
    </row>
    <row r="573" spans="7:9">
      <c r="G573" s="118"/>
      <c r="I573" s="118"/>
    </row>
    <row r="574" spans="7:9">
      <c r="G574" s="118"/>
      <c r="I574" s="118"/>
    </row>
    <row r="575" spans="7:9">
      <c r="G575" s="118"/>
      <c r="I575" s="118"/>
    </row>
    <row r="576" spans="7:9">
      <c r="G576" s="118"/>
      <c r="I576" s="118"/>
    </row>
    <row r="577" spans="7:9">
      <c r="G577" s="118"/>
      <c r="I577" s="118"/>
    </row>
    <row r="578" spans="7:9">
      <c r="G578" s="118"/>
      <c r="I578" s="118"/>
    </row>
    <row r="579" spans="7:9">
      <c r="G579" s="118"/>
      <c r="I579" s="118"/>
    </row>
    <row r="580" spans="7:9">
      <c r="G580" s="118"/>
      <c r="I580" s="118"/>
    </row>
    <row r="581" spans="7:9">
      <c r="G581" s="118"/>
      <c r="I581" s="118"/>
    </row>
    <row r="582" spans="7:9">
      <c r="G582" s="118"/>
      <c r="I582" s="118"/>
    </row>
    <row r="583" spans="7:9">
      <c r="G583" s="118"/>
      <c r="I583" s="118"/>
    </row>
    <row r="584" spans="7:9">
      <c r="G584" s="118"/>
      <c r="I584" s="118"/>
    </row>
    <row r="585" spans="7:9">
      <c r="G585" s="118"/>
      <c r="I585" s="118"/>
    </row>
    <row r="586" spans="7:9">
      <c r="G586" s="118"/>
      <c r="I586" s="118"/>
    </row>
    <row r="587" spans="7:9">
      <c r="G587" s="118"/>
      <c r="I587" s="118"/>
    </row>
    <row r="588" spans="7:9">
      <c r="G588" s="118"/>
      <c r="I588" s="118"/>
    </row>
    <row r="589" spans="7:9">
      <c r="G589" s="118"/>
      <c r="I589" s="118"/>
    </row>
    <row r="590" spans="7:9">
      <c r="G590" s="118"/>
      <c r="I590" s="118"/>
    </row>
    <row r="591" spans="7:9">
      <c r="G591" s="118"/>
      <c r="I591" s="118"/>
    </row>
    <row r="592" spans="7:9">
      <c r="G592" s="118"/>
      <c r="I592" s="118"/>
    </row>
    <row r="593" spans="7:9">
      <c r="G593" s="118"/>
      <c r="I593" s="118"/>
    </row>
    <row r="594" spans="7:9">
      <c r="G594" s="118"/>
      <c r="I594" s="118"/>
    </row>
    <row r="595" spans="7:9">
      <c r="G595" s="118"/>
      <c r="I595" s="118"/>
    </row>
    <row r="596" spans="7:9">
      <c r="G596" s="118"/>
      <c r="I596" s="118"/>
    </row>
    <row r="597" spans="7:9">
      <c r="G597" s="118"/>
      <c r="I597" s="118"/>
    </row>
    <row r="598" spans="7:9">
      <c r="G598" s="118"/>
      <c r="I598" s="118"/>
    </row>
    <row r="599" spans="7:9">
      <c r="G599" s="118"/>
      <c r="I599" s="118"/>
    </row>
    <row r="600" spans="7:9">
      <c r="G600" s="118"/>
      <c r="I600" s="118"/>
    </row>
    <row r="601" spans="7:9">
      <c r="G601" s="118"/>
      <c r="I601" s="118"/>
    </row>
    <row r="602" spans="7:9">
      <c r="G602" s="118"/>
      <c r="I602" s="118"/>
    </row>
    <row r="603" spans="7:9">
      <c r="G603" s="118"/>
      <c r="I603" s="118"/>
    </row>
    <row r="604" spans="7:9">
      <c r="G604" s="118"/>
      <c r="I604" s="118"/>
    </row>
    <row r="605" spans="7:9">
      <c r="G605" s="118"/>
      <c r="I605" s="118"/>
    </row>
    <row r="606" spans="7:9">
      <c r="G606" s="118"/>
      <c r="I606" s="118"/>
    </row>
    <row r="607" spans="7:9">
      <c r="G607" s="118"/>
      <c r="I607" s="118"/>
    </row>
    <row r="608" spans="7:9">
      <c r="G608" s="118"/>
      <c r="I608" s="118"/>
    </row>
    <row r="609" spans="7:9">
      <c r="G609" s="118"/>
      <c r="I609" s="118"/>
    </row>
    <row r="610" spans="7:9">
      <c r="G610" s="118"/>
      <c r="I610" s="118"/>
    </row>
    <row r="611" spans="7:9">
      <c r="G611" s="118"/>
      <c r="I611" s="118"/>
    </row>
    <row r="612" spans="7:9">
      <c r="G612" s="118"/>
      <c r="I612" s="118"/>
    </row>
    <row r="613" spans="7:9">
      <c r="G613" s="118"/>
      <c r="I613" s="118"/>
    </row>
    <row r="614" spans="7:9">
      <c r="G614" s="118"/>
      <c r="I614" s="118"/>
    </row>
    <row r="615" spans="7:9">
      <c r="G615" s="118"/>
      <c r="I615" s="118"/>
    </row>
    <row r="616" spans="7:9">
      <c r="G616" s="118"/>
      <c r="I616" s="118"/>
    </row>
    <row r="617" spans="7:9">
      <c r="G617" s="118"/>
      <c r="I617" s="118"/>
    </row>
    <row r="618" spans="7:9">
      <c r="G618" s="118"/>
      <c r="I618" s="118"/>
    </row>
    <row r="619" spans="7:9">
      <c r="G619" s="118"/>
      <c r="I619" s="118"/>
    </row>
    <row r="620" spans="7:9">
      <c r="G620" s="118"/>
      <c r="I620" s="118"/>
    </row>
    <row r="621" spans="7:9">
      <c r="G621" s="118"/>
      <c r="I621" s="118"/>
    </row>
    <row r="622" spans="7:9">
      <c r="G622" s="118"/>
      <c r="I622" s="118"/>
    </row>
    <row r="623" spans="7:9">
      <c r="G623" s="118"/>
      <c r="I623" s="118"/>
    </row>
    <row r="624" spans="7:9">
      <c r="G624" s="118"/>
      <c r="I624" s="118"/>
    </row>
    <row r="625" spans="7:9">
      <c r="G625" s="118"/>
      <c r="I625" s="118"/>
    </row>
    <row r="626" spans="7:9">
      <c r="G626" s="118"/>
      <c r="I626" s="118"/>
    </row>
    <row r="627" spans="7:9">
      <c r="G627" s="118"/>
      <c r="I627" s="118"/>
    </row>
    <row r="628" spans="7:9">
      <c r="G628" s="118"/>
      <c r="I628" s="118"/>
    </row>
    <row r="629" spans="7:9">
      <c r="G629" s="118"/>
      <c r="I629" s="118"/>
    </row>
    <row r="630" spans="7:9">
      <c r="G630" s="118"/>
      <c r="I630" s="118"/>
    </row>
    <row r="631" spans="7:9">
      <c r="G631" s="118"/>
      <c r="I631" s="118"/>
    </row>
    <row r="632" spans="7:9">
      <c r="G632" s="118"/>
      <c r="I632" s="118"/>
    </row>
    <row r="633" spans="7:9">
      <c r="G633" s="118"/>
      <c r="I633" s="118"/>
    </row>
    <row r="634" spans="7:9">
      <c r="G634" s="118"/>
      <c r="I634" s="118"/>
    </row>
    <row r="635" spans="7:9">
      <c r="G635" s="118"/>
      <c r="I635" s="118"/>
    </row>
    <row r="636" spans="7:9">
      <c r="G636" s="118"/>
      <c r="I636" s="118"/>
    </row>
    <row r="637" spans="7:9">
      <c r="G637" s="118"/>
      <c r="I637" s="118"/>
    </row>
    <row r="638" spans="7:9">
      <c r="G638" s="118"/>
      <c r="I638" s="118"/>
    </row>
    <row r="639" spans="7:9">
      <c r="G639" s="118"/>
      <c r="I639" s="118"/>
    </row>
    <row r="640" spans="7:9">
      <c r="G640" s="118"/>
      <c r="I640" s="118"/>
    </row>
    <row r="641" spans="7:9">
      <c r="G641" s="118"/>
      <c r="I641" s="118"/>
    </row>
    <row r="642" spans="7:9">
      <c r="G642" s="118"/>
      <c r="I642" s="118"/>
    </row>
    <row r="643" spans="7:9">
      <c r="G643" s="118"/>
      <c r="I643" s="118"/>
    </row>
    <row r="644" spans="7:9">
      <c r="G644" s="118"/>
      <c r="I644" s="118"/>
    </row>
    <row r="645" spans="7:9">
      <c r="G645" s="118"/>
      <c r="I645" s="118"/>
    </row>
    <row r="646" spans="7:9">
      <c r="G646" s="118"/>
      <c r="I646" s="118"/>
    </row>
    <row r="647" spans="7:9">
      <c r="G647" s="118"/>
      <c r="I647" s="118"/>
    </row>
    <row r="648" spans="7:9">
      <c r="G648" s="118"/>
      <c r="I648" s="118"/>
    </row>
    <row r="649" spans="7:9">
      <c r="G649" s="118"/>
      <c r="I649" s="118"/>
    </row>
    <row r="650" spans="7:9">
      <c r="G650" s="118"/>
      <c r="I650" s="118"/>
    </row>
    <row r="651" spans="7:9">
      <c r="G651" s="118"/>
      <c r="I651" s="118"/>
    </row>
    <row r="652" spans="7:9">
      <c r="G652" s="118"/>
      <c r="I652" s="118"/>
    </row>
    <row r="653" spans="7:9">
      <c r="G653" s="118"/>
      <c r="I653" s="118"/>
    </row>
    <row r="654" spans="7:9">
      <c r="G654" s="118"/>
      <c r="I654" s="118"/>
    </row>
    <row r="655" spans="7:9">
      <c r="G655" s="118"/>
      <c r="I655" s="118"/>
    </row>
    <row r="656" spans="7:9">
      <c r="G656" s="118"/>
      <c r="I656" s="118"/>
    </row>
    <row r="657" spans="7:9">
      <c r="G657" s="118"/>
      <c r="I657" s="118"/>
    </row>
    <row r="658" spans="7:9">
      <c r="G658" s="118"/>
      <c r="I658" s="118"/>
    </row>
    <row r="659" spans="7:9">
      <c r="G659" s="118"/>
      <c r="I659" s="118"/>
    </row>
    <row r="660" spans="7:9">
      <c r="G660" s="118"/>
      <c r="I660" s="118"/>
    </row>
    <row r="661" spans="7:9">
      <c r="G661" s="118"/>
      <c r="I661" s="118"/>
    </row>
    <row r="662" spans="7:9">
      <c r="G662" s="118"/>
      <c r="I662" s="118"/>
    </row>
    <row r="663" spans="7:9">
      <c r="G663" s="118"/>
      <c r="I663" s="118"/>
    </row>
    <row r="664" spans="7:9">
      <c r="G664" s="118"/>
      <c r="I664" s="118"/>
    </row>
    <row r="665" spans="7:9">
      <c r="G665" s="118"/>
      <c r="I665" s="118"/>
    </row>
    <row r="666" spans="7:9">
      <c r="G666" s="118"/>
      <c r="I666" s="118"/>
    </row>
    <row r="667" spans="7:9">
      <c r="G667" s="118"/>
      <c r="I667" s="118"/>
    </row>
    <row r="668" spans="7:9">
      <c r="G668" s="118"/>
      <c r="I668" s="118"/>
    </row>
    <row r="669" spans="7:9">
      <c r="G669" s="118"/>
      <c r="I669" s="118"/>
    </row>
    <row r="670" spans="7:9">
      <c r="G670" s="118"/>
      <c r="I670" s="118"/>
    </row>
    <row r="671" spans="7:9">
      <c r="G671" s="118"/>
      <c r="I671" s="118"/>
    </row>
    <row r="672" spans="7:9">
      <c r="G672" s="118"/>
      <c r="I672" s="118"/>
    </row>
    <row r="673" spans="7:9">
      <c r="G673" s="118"/>
      <c r="I673" s="118"/>
    </row>
    <row r="674" spans="7:9">
      <c r="G674" s="118"/>
      <c r="I674" s="118"/>
    </row>
    <row r="675" spans="7:9">
      <c r="G675" s="118"/>
      <c r="I675" s="118"/>
    </row>
    <row r="676" spans="7:9">
      <c r="G676" s="118"/>
      <c r="I676" s="118"/>
    </row>
    <row r="677" spans="7:9">
      <c r="G677" s="118"/>
      <c r="I677" s="118"/>
    </row>
    <row r="678" spans="7:9">
      <c r="G678" s="118"/>
      <c r="I678" s="118"/>
    </row>
    <row r="679" spans="7:9">
      <c r="G679" s="118"/>
      <c r="I679" s="118"/>
    </row>
    <row r="680" spans="7:9">
      <c r="G680" s="118"/>
      <c r="I680" s="118"/>
    </row>
    <row r="681" spans="7:9">
      <c r="G681" s="118"/>
      <c r="I681" s="118"/>
    </row>
    <row r="682" spans="7:9">
      <c r="G682" s="118"/>
      <c r="I682" s="118"/>
    </row>
    <row r="683" spans="7:9">
      <c r="G683" s="118"/>
      <c r="I683" s="118"/>
    </row>
    <row r="684" spans="7:9">
      <c r="G684" s="118"/>
      <c r="I684" s="118"/>
    </row>
    <row r="685" spans="7:9">
      <c r="G685" s="118"/>
      <c r="I685" s="118"/>
    </row>
    <row r="686" spans="7:9">
      <c r="G686" s="118"/>
      <c r="I686" s="118"/>
    </row>
    <row r="687" spans="7:9">
      <c r="G687" s="118"/>
      <c r="I687" s="118"/>
    </row>
    <row r="688" spans="7:9">
      <c r="G688" s="118"/>
      <c r="I688" s="118"/>
    </row>
    <row r="689" spans="7:9">
      <c r="G689" s="118"/>
      <c r="I689" s="118"/>
    </row>
    <row r="690" spans="7:9">
      <c r="G690" s="118"/>
      <c r="I690" s="118"/>
    </row>
    <row r="691" spans="7:9">
      <c r="G691" s="118"/>
      <c r="I691" s="118"/>
    </row>
    <row r="692" spans="7:9">
      <c r="G692" s="118"/>
      <c r="I692" s="118"/>
    </row>
    <row r="693" spans="7:9">
      <c r="G693" s="118"/>
      <c r="I693" s="118"/>
    </row>
    <row r="694" spans="7:9">
      <c r="G694" s="118"/>
      <c r="I694" s="118"/>
    </row>
    <row r="695" spans="7:9">
      <c r="G695" s="118"/>
      <c r="I695" s="118"/>
    </row>
    <row r="696" spans="7:9">
      <c r="G696" s="118"/>
      <c r="I696" s="118"/>
    </row>
    <row r="697" spans="7:9">
      <c r="G697" s="118"/>
      <c r="I697" s="118"/>
    </row>
    <row r="698" spans="7:9">
      <c r="G698" s="118"/>
      <c r="I698" s="118"/>
    </row>
    <row r="699" spans="7:9">
      <c r="G699" s="118"/>
      <c r="I699" s="118"/>
    </row>
    <row r="700" spans="7:9">
      <c r="G700" s="118"/>
      <c r="I700" s="118"/>
    </row>
    <row r="701" spans="7:9">
      <c r="G701" s="118"/>
      <c r="I701" s="118"/>
    </row>
    <row r="702" spans="7:9">
      <c r="G702" s="118"/>
      <c r="I702" s="118"/>
    </row>
    <row r="703" spans="7:9">
      <c r="G703" s="118"/>
      <c r="I703" s="118"/>
    </row>
    <row r="704" spans="7:9">
      <c r="G704" s="118"/>
      <c r="I704" s="118"/>
    </row>
    <row r="705" spans="7:9">
      <c r="G705" s="118"/>
      <c r="I705" s="118"/>
    </row>
    <row r="706" spans="7:9">
      <c r="G706" s="118"/>
      <c r="I706" s="118"/>
    </row>
    <row r="707" spans="7:9">
      <c r="G707" s="118"/>
      <c r="I707" s="118"/>
    </row>
    <row r="708" spans="7:9">
      <c r="G708" s="118"/>
      <c r="I708" s="118"/>
    </row>
    <row r="709" spans="7:9">
      <c r="G709" s="118"/>
      <c r="I709" s="118"/>
    </row>
    <row r="710" spans="7:9">
      <c r="G710" s="118"/>
      <c r="I710" s="118"/>
    </row>
    <row r="711" spans="7:9">
      <c r="G711" s="118"/>
      <c r="I711" s="118"/>
    </row>
    <row r="712" spans="7:9">
      <c r="G712" s="118"/>
      <c r="I712" s="118"/>
    </row>
    <row r="713" spans="7:9">
      <c r="G713" s="118"/>
      <c r="I713" s="118"/>
    </row>
    <row r="714" spans="7:9">
      <c r="G714" s="118"/>
      <c r="I714" s="118"/>
    </row>
    <row r="715" spans="7:9">
      <c r="G715" s="118"/>
      <c r="I715" s="118"/>
    </row>
    <row r="716" spans="7:9">
      <c r="G716" s="118"/>
      <c r="I716" s="118"/>
    </row>
    <row r="717" spans="7:9">
      <c r="G717" s="118"/>
      <c r="I717" s="118"/>
    </row>
    <row r="718" spans="7:9">
      <c r="G718" s="118"/>
      <c r="I718" s="118"/>
    </row>
    <row r="719" spans="7:9">
      <c r="G719" s="118"/>
      <c r="I719" s="118"/>
    </row>
    <row r="720" spans="7:9">
      <c r="G720" s="118"/>
      <c r="I720" s="118"/>
    </row>
    <row r="721" spans="7:9">
      <c r="G721" s="118"/>
      <c r="I721" s="118"/>
    </row>
    <row r="722" spans="7:9">
      <c r="G722" s="118"/>
      <c r="I722" s="118"/>
    </row>
    <row r="723" spans="7:9">
      <c r="G723" s="118"/>
      <c r="I723" s="118"/>
    </row>
    <row r="724" spans="7:9">
      <c r="G724" s="118"/>
      <c r="I724" s="118"/>
    </row>
    <row r="725" spans="7:9">
      <c r="G725" s="118"/>
      <c r="I725" s="118"/>
    </row>
    <row r="726" spans="7:9">
      <c r="G726" s="118"/>
      <c r="I726" s="118"/>
    </row>
    <row r="727" spans="7:9">
      <c r="G727" s="118"/>
      <c r="I727" s="118"/>
    </row>
    <row r="728" spans="7:9">
      <c r="G728" s="118"/>
      <c r="I728" s="118"/>
    </row>
    <row r="729" spans="7:9">
      <c r="G729" s="118"/>
      <c r="I729" s="118"/>
    </row>
    <row r="730" spans="7:9">
      <c r="G730" s="118"/>
      <c r="I730" s="118"/>
    </row>
    <row r="731" spans="7:9">
      <c r="G731" s="118"/>
      <c r="I731" s="118"/>
    </row>
    <row r="732" spans="7:9">
      <c r="G732" s="118"/>
      <c r="I732" s="118"/>
    </row>
    <row r="733" spans="7:9">
      <c r="G733" s="118"/>
      <c r="I733" s="118"/>
    </row>
    <row r="734" spans="7:9">
      <c r="G734" s="118"/>
      <c r="I734" s="118"/>
    </row>
    <row r="735" spans="7:9">
      <c r="G735" s="118"/>
      <c r="I735" s="118"/>
    </row>
    <row r="736" spans="7:9">
      <c r="G736" s="118"/>
      <c r="I736" s="118"/>
    </row>
    <row r="737" spans="7:9">
      <c r="G737" s="118"/>
      <c r="I737" s="118"/>
    </row>
    <row r="738" spans="7:9">
      <c r="G738" s="118"/>
      <c r="I738" s="118"/>
    </row>
    <row r="739" spans="7:9">
      <c r="G739" s="118"/>
      <c r="I739" s="118"/>
    </row>
    <row r="740" spans="7:9">
      <c r="G740" s="118"/>
      <c r="I740" s="118"/>
    </row>
    <row r="741" spans="7:9">
      <c r="G741" s="118"/>
      <c r="I741" s="118"/>
    </row>
    <row r="742" spans="7:9">
      <c r="G742" s="118"/>
      <c r="I742" s="118"/>
    </row>
    <row r="743" spans="7:9">
      <c r="G743" s="118"/>
      <c r="I743" s="118"/>
    </row>
    <row r="744" spans="7:9">
      <c r="G744" s="118"/>
      <c r="I744" s="118"/>
    </row>
    <row r="745" spans="7:9">
      <c r="G745" s="118"/>
      <c r="I745" s="118"/>
    </row>
    <row r="746" spans="7:9">
      <c r="G746" s="118"/>
      <c r="I746" s="118"/>
    </row>
    <row r="747" spans="7:9">
      <c r="G747" s="118"/>
      <c r="I747" s="118"/>
    </row>
    <row r="748" spans="7:9">
      <c r="G748" s="118"/>
      <c r="I748" s="118"/>
    </row>
    <row r="749" spans="7:9">
      <c r="G749" s="118"/>
      <c r="I749" s="118"/>
    </row>
    <row r="750" spans="7:9">
      <c r="G750" s="118"/>
      <c r="I750" s="118"/>
    </row>
    <row r="751" spans="7:9">
      <c r="G751" s="118"/>
      <c r="I751" s="118"/>
    </row>
    <row r="752" spans="7:9">
      <c r="G752" s="118"/>
      <c r="I752" s="118"/>
    </row>
    <row r="753" spans="7:9">
      <c r="G753" s="118"/>
      <c r="I753" s="118"/>
    </row>
    <row r="754" spans="7:9">
      <c r="G754" s="118"/>
      <c r="I754" s="118"/>
    </row>
    <row r="755" spans="7:9">
      <c r="G755" s="118"/>
      <c r="I755" s="118"/>
    </row>
    <row r="756" spans="7:9">
      <c r="G756" s="118"/>
      <c r="I756" s="118"/>
    </row>
    <row r="757" spans="7:9">
      <c r="G757" s="118"/>
      <c r="I757" s="118"/>
    </row>
    <row r="758" spans="7:9">
      <c r="G758" s="118"/>
      <c r="I758" s="118"/>
    </row>
    <row r="759" spans="7:9">
      <c r="G759" s="118"/>
      <c r="I759" s="118"/>
    </row>
    <row r="760" spans="7:9">
      <c r="G760" s="118"/>
      <c r="I760" s="118"/>
    </row>
    <row r="761" spans="7:9">
      <c r="G761" s="118"/>
      <c r="I761" s="118"/>
    </row>
    <row r="762" spans="7:9">
      <c r="G762" s="118"/>
      <c r="I762" s="118"/>
    </row>
    <row r="763" spans="7:9">
      <c r="G763" s="118"/>
      <c r="I763" s="118"/>
    </row>
    <row r="764" spans="7:9">
      <c r="G764" s="118"/>
      <c r="I764" s="118"/>
    </row>
    <row r="765" spans="7:9">
      <c r="G765" s="118"/>
      <c r="I765" s="118"/>
    </row>
    <row r="766" spans="7:9">
      <c r="G766" s="118"/>
      <c r="I766" s="118"/>
    </row>
    <row r="767" spans="7:9">
      <c r="G767" s="118"/>
      <c r="I767" s="118"/>
    </row>
    <row r="768" spans="7:9">
      <c r="G768" s="118"/>
      <c r="I768" s="118"/>
    </row>
    <row r="769" spans="7:9">
      <c r="G769" s="118"/>
      <c r="I769" s="118"/>
    </row>
    <row r="770" spans="7:9">
      <c r="G770" s="118"/>
      <c r="I770" s="118"/>
    </row>
    <row r="771" spans="7:9">
      <c r="G771" s="118"/>
      <c r="I771" s="118"/>
    </row>
    <row r="772" spans="7:9">
      <c r="G772" s="118"/>
      <c r="I772" s="118"/>
    </row>
    <row r="773" spans="7:9">
      <c r="G773" s="118"/>
      <c r="I773" s="118"/>
    </row>
    <row r="774" spans="7:9">
      <c r="G774" s="118"/>
      <c r="I774" s="118"/>
    </row>
    <row r="775" spans="7:9">
      <c r="G775" s="118"/>
      <c r="I775" s="118"/>
    </row>
    <row r="776" spans="7:9">
      <c r="G776" s="118"/>
      <c r="I776" s="118"/>
    </row>
    <row r="777" spans="7:9">
      <c r="G777" s="118"/>
      <c r="I777" s="118"/>
    </row>
    <row r="778" spans="7:9">
      <c r="G778" s="118"/>
      <c r="I778" s="118"/>
    </row>
    <row r="779" spans="7:9">
      <c r="G779" s="118"/>
      <c r="I779" s="118"/>
    </row>
    <row r="780" spans="7:9">
      <c r="G780" s="118"/>
      <c r="I780" s="118"/>
    </row>
    <row r="781" spans="7:9">
      <c r="G781" s="118"/>
      <c r="I781" s="118"/>
    </row>
    <row r="782" spans="7:9">
      <c r="G782" s="118"/>
      <c r="I782" s="118"/>
    </row>
    <row r="783" spans="7:9">
      <c r="G783" s="118"/>
      <c r="I783" s="118"/>
    </row>
    <row r="784" spans="7:9">
      <c r="G784" s="118"/>
      <c r="I784" s="118"/>
    </row>
    <row r="785" spans="7:9">
      <c r="G785" s="118"/>
      <c r="I785" s="118"/>
    </row>
    <row r="786" spans="7:9">
      <c r="G786" s="118"/>
      <c r="I786" s="118"/>
    </row>
    <row r="787" spans="7:9">
      <c r="G787" s="118"/>
      <c r="I787" s="118"/>
    </row>
    <row r="788" spans="7:9">
      <c r="G788" s="118"/>
      <c r="I788" s="118"/>
    </row>
    <row r="789" spans="7:9">
      <c r="G789" s="118"/>
      <c r="I789" s="118"/>
    </row>
    <row r="790" spans="7:9">
      <c r="G790" s="118"/>
      <c r="I790" s="118"/>
    </row>
    <row r="791" spans="7:9">
      <c r="G791" s="118"/>
      <c r="I791" s="118"/>
    </row>
    <row r="792" spans="7:9">
      <c r="G792" s="118"/>
      <c r="I792" s="118"/>
    </row>
    <row r="793" spans="7:9">
      <c r="G793" s="118"/>
      <c r="I793" s="118"/>
    </row>
    <row r="794" spans="7:9">
      <c r="G794" s="118"/>
      <c r="I794" s="118"/>
    </row>
    <row r="795" spans="7:9">
      <c r="G795" s="118"/>
      <c r="I795" s="118"/>
    </row>
  </sheetData>
  <mergeCells count="3">
    <mergeCell ref="B12:I12"/>
    <mergeCell ref="B13:I13"/>
    <mergeCell ref="B17:I17"/>
  </mergeCells>
  <pageMargins left="0.25" right="0.25" top="0.75" bottom="0.75" header="0" footer="0"/>
  <pageSetup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RESUMEN</vt:lpstr>
      <vt:lpstr>ARQUITECTONICO</vt:lpstr>
      <vt:lpstr>FOSA Y ESCENARIO</vt:lpstr>
      <vt:lpstr>HIDRAULICO</vt:lpstr>
      <vt:lpstr>SANITARIO</vt:lpstr>
      <vt:lpstr>GRADAS</vt:lpstr>
      <vt:lpstr>VOZ Y DATOS</vt:lpstr>
      <vt:lpstr>SEÑALETICA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dc:creator>
  <cp:lastModifiedBy>Armando Grimaldo</cp:lastModifiedBy>
  <dcterms:created xsi:type="dcterms:W3CDTF">2020-02-18T20:53:04Z</dcterms:created>
  <dcterms:modified xsi:type="dcterms:W3CDTF">2020-06-15T18:11:20Z</dcterms:modified>
</cp:coreProperties>
</file>